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My Documents\DOKUMENTI\LETO 2025\430-442 2025 Nabava računalnikov, zaslonov, tablic, čitalcev potnih listin in risalnika za potrebe UKP, NFL, UIT in PA\2_RD\"/>
    </mc:Choice>
  </mc:AlternateContent>
  <xr:revisionPtr revIDLastSave="0" documentId="13_ncr:1_{48067963-B5C2-4121-9BF4-834DE69063F3}" xr6:coauthVersionLast="47" xr6:coauthVersionMax="47" xr10:uidLastSave="{00000000-0000-0000-0000-000000000000}"/>
  <bookViews>
    <workbookView xWindow="-28920" yWindow="-120" windowWidth="29040" windowHeight="17520" tabRatio="907" activeTab="4" xr2:uid="{00000000-000D-0000-FFFF-FFFF00000000}"/>
  </bookViews>
  <sheets>
    <sheet name="Sklop 1 - Tablični računaln" sheetId="22" r:id="rId1"/>
    <sheet name="Sklop 2 - Zmogljiv prenosnik " sheetId="8" r:id="rId2"/>
    <sheet name="Sklop 3 - Forenzična delovna po" sheetId="23" r:id="rId3"/>
    <sheet name="Sklop 4 - Čitalci potnih listin" sheetId="24" r:id="rId4"/>
    <sheet name="Sklop 5 - Forenzična delovna po" sheetId="2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4" i="24" l="1"/>
</calcChain>
</file>

<file path=xl/sharedStrings.xml><?xml version="1.0" encoding="utf-8"?>
<sst xmlns="http://schemas.openxmlformats.org/spreadsheetml/2006/main" count="488" uniqueCount="333">
  <si>
    <t>Minimalne zahtevane karakteristike</t>
  </si>
  <si>
    <t>Karakteristike ponujene opreme</t>
  </si>
  <si>
    <t>Da</t>
  </si>
  <si>
    <t>Operacijski sistem</t>
  </si>
  <si>
    <t>Gonilniki morajo biti dostopni s svetovnega spleta</t>
  </si>
  <si>
    <t>DA</t>
  </si>
  <si>
    <t>Procesor:</t>
  </si>
  <si>
    <t>vsaj 1</t>
  </si>
  <si>
    <t>Notranji pomnilnik (GB):</t>
  </si>
  <si>
    <t>Zaslon občutljiv na dotik:</t>
  </si>
  <si>
    <t>Ločljivost (1920 x 1200 pixels):</t>
  </si>
  <si>
    <t>Operacijski sistem:</t>
  </si>
  <si>
    <t>Polnilec 220V:</t>
  </si>
  <si>
    <t>USB C:</t>
  </si>
  <si>
    <t>Senzorji:</t>
  </si>
  <si>
    <t>IP68 certifikat za prah in vodo:</t>
  </si>
  <si>
    <t>Baterija odstranljiva (zamenljiva s strani uporabnika):</t>
  </si>
  <si>
    <t>Hitrost prenosa podatkov</t>
  </si>
  <si>
    <t>največ 500 g</t>
  </si>
  <si>
    <t>8"</t>
  </si>
  <si>
    <t>Pisalo odporno na vodo:</t>
  </si>
  <si>
    <t>GPS:</t>
  </si>
  <si>
    <t>Delovni pomnilnik RAM:</t>
  </si>
  <si>
    <t>Masa tablice in varovalnega ovitka:</t>
  </si>
  <si>
    <t>Android 14 ali novejši</t>
  </si>
  <si>
    <t>vsaj 5 G, LTE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</si>
  <si>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</si>
  <si>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Priloga št. 5.1</t>
  </si>
  <si>
    <t>TEHNIČNA SPECIFIKACIJA PREDMETA JAVNEGA NAROČILA za sklop 1</t>
  </si>
  <si>
    <t>Opis opreme</t>
  </si>
  <si>
    <t xml:space="preserve">Navesti znamko, tip in/ali model ponujene opreme:
</t>
  </si>
  <si>
    <r>
      <rPr>
        <i/>
        <sz val="10"/>
        <rFont val="Arial"/>
        <family val="2"/>
        <charset val="238"/>
      </rPr>
      <t>Navesti znamko, tip in/ali model ponujene opreme:</t>
    </r>
    <r>
      <rPr>
        <sz val="10"/>
        <rFont val="Arial"/>
        <family val="2"/>
      </rPr>
      <t xml:space="preserve">
</t>
    </r>
  </si>
  <si>
    <t>Kraj in datum:</t>
  </si>
  <si>
    <t>Žig:</t>
  </si>
  <si>
    <t>Podpis:</t>
  </si>
  <si>
    <t>Priloga št. 5.2</t>
  </si>
  <si>
    <t>TEHNIČNA SPECIFIKACIJA PREDMETA JAVNEGA NAROČILA za sklop 2</t>
  </si>
  <si>
    <r>
      <rPr>
        <i/>
        <sz val="10"/>
        <rFont val="Arial"/>
        <family val="2"/>
      </rPr>
      <t>Navesti znamko, tip in/ali model ponujene opreme:</t>
    </r>
    <r>
      <rPr>
        <sz val="10"/>
        <rFont val="Arial"/>
        <family val="2"/>
      </rPr>
      <t xml:space="preserve">
</t>
    </r>
  </si>
  <si>
    <t>Priloga št. 5.3</t>
  </si>
  <si>
    <t>TEHNIČNA SPECIFIKACIJA PREDMETA JAVNEGA NAROČILA za sklop 3</t>
  </si>
  <si>
    <t>Priloga št. 5.4</t>
  </si>
  <si>
    <t>TEHNIČNA SPECIFIKACIJA PREDMETA JAVNEGA NAROČILA za sklop 4</t>
  </si>
  <si>
    <t>v zvezi z javnim naročilom št. 430-442/2025</t>
  </si>
  <si>
    <t>SKLOP 1: Tablični računalnik, dodatki in tiskalnik</t>
  </si>
  <si>
    <t>Octa-Core Procesor ali enkovredno</t>
  </si>
  <si>
    <t>vsaj 128 GB</t>
  </si>
  <si>
    <t>Velikost zaslona (palcev):</t>
  </si>
  <si>
    <t xml:space="preserve">Podprti protokoli: 5G, LTE, Wi-Fi Direct, Bluetooth® </t>
  </si>
  <si>
    <t xml:space="preserve">vsaj 5G, LTE, Wi-Fi Direct, Bluetooth® </t>
  </si>
  <si>
    <t>Vgrajena kamera:</t>
  </si>
  <si>
    <t>vsaj 13 MP</t>
  </si>
  <si>
    <t>Prstni odtis, merilnik pospeška, giroskop, bližine, kompas</t>
  </si>
  <si>
    <t>Da, vsaj 5000 mAh</t>
  </si>
  <si>
    <t>Torbica z ramenskim trakom in ojačanim robom, ki omogoča vnos tablice, prenosnega tiskalnika, dveh polnilcev ter dveh avtopolnilcev:</t>
  </si>
  <si>
    <t>Energy star:</t>
  </si>
  <si>
    <t>Minimalne zahtevane karakteristike:</t>
  </si>
  <si>
    <t>Format papirja:</t>
  </si>
  <si>
    <t>neskončen-širina 104 mm</t>
  </si>
  <si>
    <t>Tehnologija tiskanja:</t>
  </si>
  <si>
    <t>Termično - direct thermal</t>
  </si>
  <si>
    <t>Ločljivost (dpi):</t>
  </si>
  <si>
    <t>Hitrost tiskanja (mm/s):</t>
  </si>
  <si>
    <t>150 mm/s</t>
  </si>
  <si>
    <t>USB:</t>
  </si>
  <si>
    <t>2.0</t>
  </si>
  <si>
    <t>Bluetooth:</t>
  </si>
  <si>
    <t>Polnilec 220 V:</t>
  </si>
  <si>
    <t>Polnilec 12V za v vozilo:</t>
  </si>
  <si>
    <t>Baterija:</t>
  </si>
  <si>
    <t>Polnjenje baterije preko 12V adapterja v vozilu:</t>
  </si>
  <si>
    <t>Gonilnik:</t>
  </si>
  <si>
    <t>Android 10</t>
  </si>
  <si>
    <t xml:space="preserve">Priložen papir (roll) </t>
  </si>
  <si>
    <t>1 kos</t>
  </si>
  <si>
    <t>Gonilniki morajo podpirati tiskanje teksta na neskončni papir</t>
  </si>
  <si>
    <t>Tiskalnik in tablica morata biti funkcionalno kompatibilna:</t>
  </si>
  <si>
    <t>Zahtevana dodatna oprema:</t>
  </si>
  <si>
    <t>SKLOP 2: Zmogljiv prenosnik</t>
  </si>
  <si>
    <t>Aktivna zaščita trdega diska za preprečevanje poškodb diska pri padcih med delovanjem</t>
  </si>
  <si>
    <t>Zaščita pred izlivom tekočine skozi tipkovnico v notranjost računalnika</t>
  </si>
  <si>
    <t>Možnost zagonskega gesla (Power on Password)</t>
  </si>
  <si>
    <t>Možnost kriptiranja podatkov na disku</t>
  </si>
  <si>
    <t>TPM modul</t>
  </si>
  <si>
    <t>Teža prenosnika (kg)</t>
  </si>
  <si>
    <t>Tipa baterije</t>
  </si>
  <si>
    <t>Integriran čitalec prstnih odtisov</t>
  </si>
  <si>
    <t>Procesor</t>
  </si>
  <si>
    <t>Skupaj jeder procesorja (niti)</t>
  </si>
  <si>
    <t>Predpomnilnik procesorja L3 (MB)</t>
  </si>
  <si>
    <t>Delovni pomnilnik</t>
  </si>
  <si>
    <t>Velikost pomnilnika v GB</t>
  </si>
  <si>
    <t>Možnost nadgradnje delovnega pomnilnika vsaj na (GB)</t>
  </si>
  <si>
    <t>Hitrost delovanja pomnilnika (MHz)</t>
  </si>
  <si>
    <t>Število ležišč za pomnilniški modul (skupno/prostih)</t>
  </si>
  <si>
    <t>Velikost trdega diska (GB)</t>
  </si>
  <si>
    <t>Tip primarnega trdega diska</t>
  </si>
  <si>
    <t>Grafična kartica/znamka in model</t>
  </si>
  <si>
    <t>Tip zaslona</t>
  </si>
  <si>
    <t>Ločljivost</t>
  </si>
  <si>
    <t>Možnost sočasne uporabe zunanjega zaslona</t>
  </si>
  <si>
    <t>Integrirana mrežna kartica ali USB-C na RJ-45 mrežni adapter</t>
  </si>
  <si>
    <t>Brezžični vmesnik</t>
  </si>
  <si>
    <t>Standard brezžičnega vmesnika</t>
  </si>
  <si>
    <t>Integriran Bluetooth</t>
  </si>
  <si>
    <t>Zunanja miška USB s koleščkom, optična, kakovostna</t>
  </si>
  <si>
    <t>Podlaga za miško</t>
  </si>
  <si>
    <t>Integrirana tipkovnica s SLO znaki</t>
  </si>
  <si>
    <t>Osvetlitev tipkovnice</t>
  </si>
  <si>
    <t>Integrirana miška v tipkovnici (sledilna ploščica)</t>
  </si>
  <si>
    <t>Izhod za zunanji zaslon HDMI</t>
  </si>
  <si>
    <t>Priključek Thunderbold 4</t>
  </si>
  <si>
    <t>USB 3.2</t>
  </si>
  <si>
    <t>Audio vhod/izhod (lahko kombiniran)</t>
  </si>
  <si>
    <t>Napajalnik s priključnim kablom</t>
  </si>
  <si>
    <t>Ethernet priključni kabel (dolžina)</t>
  </si>
  <si>
    <t>HDMI priključni kabel (dolžina)</t>
  </si>
  <si>
    <t>Kakovostnejša torba za prenosni računalnik in pribor</t>
  </si>
  <si>
    <t xml:space="preserve">Operacijski sistem Microsoft Win 11 Pro </t>
  </si>
  <si>
    <t>3 ali manj</t>
  </si>
  <si>
    <t>Li-Ion, ali polimerna</t>
  </si>
  <si>
    <t>ne</t>
  </si>
  <si>
    <t>Vsaj Intel Core i9 13 generacije ali boljši</t>
  </si>
  <si>
    <t xml:space="preserve"> vsaj 24 (32)</t>
  </si>
  <si>
    <t xml:space="preserve"> vsaj 36 MB</t>
  </si>
  <si>
    <t>DDR5 SDRAM</t>
  </si>
  <si>
    <t xml:space="preserve"> vsaj 32</t>
  </si>
  <si>
    <t xml:space="preserve"> vsaj 64</t>
  </si>
  <si>
    <t>vsaj 4800</t>
  </si>
  <si>
    <t xml:space="preserve"> vsaj 2/1</t>
  </si>
  <si>
    <t xml:space="preserve">  vsaj 1 TB</t>
  </si>
  <si>
    <t>SSD (PCIe  NMVE), z možnostjo vgradnje dodatnega sekundarnega diska)</t>
  </si>
  <si>
    <t>Nvidia RTX 5000 Ada generacije GPU z vsaj 16 GB GDDR6 spomina  enakovredna ali boljša</t>
  </si>
  <si>
    <t>WQXGA/IPS ali boljša</t>
  </si>
  <si>
    <t xml:space="preserve"> vsaj 2560x1600</t>
  </si>
  <si>
    <t>Ethernet 10/100/1000</t>
  </si>
  <si>
    <t>802.11 a/b/g/n/ac/ax ali novejši</t>
  </si>
  <si>
    <t>Bluetooth 5.0 ali novejši</t>
  </si>
  <si>
    <t>Da, najmanj 2x</t>
  </si>
  <si>
    <t>1/1</t>
  </si>
  <si>
    <t>RJ-45 S-FTP (3 m)</t>
  </si>
  <si>
    <t>2 m</t>
  </si>
  <si>
    <t>Torba za 15 inč prenosnik oz. za prenosnik ustrezne velikosti, glavni predal +  vsaj 1 prednji predal.  Torba mora imeti dodatni zaščitni okvir po robovih, ročaj in trak za nošenje na rami.</t>
  </si>
  <si>
    <t>Odprava napak: 2 delovna dneva</t>
  </si>
  <si>
    <r>
      <t xml:space="preserve">Ponudnik </t>
    </r>
    <r>
      <rPr>
        <u/>
        <sz val="10"/>
        <color rgb="FF000000"/>
        <rFont val="Arial"/>
        <family val="2"/>
        <charset val="238"/>
      </rPr>
      <t>ne sme</t>
    </r>
    <r>
      <rPr>
        <sz val="10"/>
        <color rgb="FF000000"/>
        <rFont val="Arial"/>
        <family val="2"/>
        <charset val="238"/>
      </rPr>
      <t xml:space="preserve"> spreminjati vsebine komponent, lahko ponudi le boljše od zahtevanih, kar vpiše v stolpec "Karakteristike ponujene opreme".</t>
    </r>
  </si>
  <si>
    <r>
      <rPr>
        <i/>
        <sz val="10"/>
        <rFont val="Arial"/>
        <family val="2"/>
        <charset val="238"/>
      </rPr>
      <t>Navesti znamko, tip in/ali model ponujene opreme:</t>
    </r>
    <r>
      <rPr>
        <sz val="10"/>
        <rFont val="Arial"/>
        <family val="2"/>
        <charset val="238"/>
      </rPr>
      <t xml:space="preserve">
</t>
    </r>
  </si>
  <si>
    <t>SKLOP 3: Forenzična delovna postaja</t>
  </si>
  <si>
    <t>Matična plošča</t>
  </si>
  <si>
    <t>Grafika</t>
  </si>
  <si>
    <t>Trdi disk 1</t>
  </si>
  <si>
    <t>Trdi disk 2</t>
  </si>
  <si>
    <t>Trdi disk 3</t>
  </si>
  <si>
    <t>Skupna vgradna mesta za trde diske</t>
  </si>
  <si>
    <t>Napajanje:</t>
  </si>
  <si>
    <t>2 x Računalniški monitor. Znamka mora biti enaka kot za računalnik.</t>
  </si>
  <si>
    <t>USB priključki spredaj/zadaj</t>
  </si>
  <si>
    <t>Čitalec kartic</t>
  </si>
  <si>
    <t xml:space="preserve">Integrirana ali vgrajena mrežna kartica </t>
  </si>
  <si>
    <t>Gonilniki za vse komponente strojne opreme (okolje Microsoft Windows 11)</t>
  </si>
  <si>
    <t>Matična plošča z Intel® Z890 veznim naborom, integriran SATA 6.0 Gb/s kontroler za trde diske, z vsaj 3 PCle vodili, ali funkcionalno enakovredno v primeru AMD procesorja</t>
  </si>
  <si>
    <t>Intel Core ultra 9 285K ali zmogljivejši (primerljivo po performančnih meritvah in po naboru podprtih inštrukcij in namenska NPU enota)</t>
  </si>
  <si>
    <t>128 GB DDR-5, vsaj DDR5-5600</t>
  </si>
  <si>
    <t>Grafična kartica znamke NVIDIA z vsaj 800 AI Tops na PCIe vodilu ali enakovredno (na primer NVIDIA RTX 4080 super) in vsaj 3xDisplayPort 1.4a</t>
  </si>
  <si>
    <t>Vsaj 2 TB PCIe NVME, Gen 4 (vzdržljivost vsaj 500 TBW, ne QLC)</t>
  </si>
  <si>
    <t>Vsaj 4 TB PCIe NVME, Gen 4 (vzdržljivost vsaj 500 TBW, ne QLC)</t>
  </si>
  <si>
    <t>Vsaj 2x 3,5" notranji disk</t>
  </si>
  <si>
    <t>Napajalnik moči 850W ali boljši, z izkoristkom 90% ali boljšim</t>
  </si>
  <si>
    <t>Velikost zaslona vsaj 31.5", ločljivost 3840*2160 pikslov (4K), IPS, nebleščeč, vsaj 1x HDMI priklop, 1x DisplayPort priklop, možnost nastavitve po višini za 10 cm, možnost nagiba zaslona med -3 in 20 stopinj</t>
  </si>
  <si>
    <t>Minimalno 8x USB, od tega najmanj 6x USB 3.0., 1x USB C. Vsaj 2x USB 3.0 ali zmogljivejša in 1x USB C priključek mora biti na sprednji ali zgornji strani ohišja</t>
  </si>
  <si>
    <t>Ne</t>
  </si>
  <si>
    <t>Da (vsaj 2.5GbE z RJ45)</t>
  </si>
  <si>
    <t>Windows 11 Professional Edition, 64-bitni</t>
  </si>
  <si>
    <t>SKLOP 4: Čitalci potnih listin</t>
  </si>
  <si>
    <t>Čitalec mora biti tipa Full page reader (prebere sliko celotne podatkovne strani dokumenta)</t>
  </si>
  <si>
    <t xml:space="preserve">Potni list dokumenta mora samostojno stati na steklu čitalca brez držanja in zaključiti celoten proces branja MRZ + RFID. </t>
  </si>
  <si>
    <t>Čitalec mora znati hkratno brati podatke z OCR-B MRZ zapisa in podatke z brezkontaktnega čipa v enem koraku (Single step reader).</t>
  </si>
  <si>
    <t>Bralni sistem mora znati zajeti podatke z ePotnih listin in drugih strojno berljivih potovalnih dokumentov, ki so skladni s standardom ICAO 9303. (potne listine stare in nove generacije)</t>
  </si>
  <si>
    <t>Čitalec mora znati zaznavati in optično prepoznavati potovalne dokumente v različnih formatih TD-1, TD-2 in TD-3 kot so specificirani v standardu ICAO 9303.</t>
  </si>
  <si>
    <t>Čitalec mora znati avtomatsko zaznavati, brati in optično prepoznavati dokumente, ki niso natisnjeni z IR aktivnim črnilom (primer slovenski vizum).</t>
  </si>
  <si>
    <t>V kolikor ni zaznan OCR zapis na dokumentu pod IR svetlobo, mora čitalec znati v istem koraku poiskati in prepoznati OCR zapis na sliki zajeti z vidno belo svetlobo.</t>
  </si>
  <si>
    <t>Čitalec  mora zaznati dokumente na steklu avtomatsko in začeti branje podatkovne strani in čipa brez dodatnih ročnih posegov.</t>
  </si>
  <si>
    <t>Bralni sistem ne sme biti vezan na osebne računalnike (PC) enega proizvajalca.</t>
  </si>
  <si>
    <t>Čitalec ne sme biti večji kot 215x175x180.</t>
  </si>
  <si>
    <t>Čitalec mora imeti vgrajen USB 2.0 ali USB 3.0 priključek.</t>
  </si>
  <si>
    <t>Čitalec mora biti opremljen z najmanj enim vidnim indikatorjem, ki prikazuje stanje čitalca. Indikatorji morajo biti programsko nastavljivi.</t>
  </si>
  <si>
    <t>Dolžina napajalnega in priključnega kabla najmanj 1,8 m.</t>
  </si>
  <si>
    <t xml:space="preserve">Deluje celotno življensko dobo brez menjave delov, ki bi se planirano iztrošili (recimo žarnic z določeno življensko dobo v urah). </t>
  </si>
  <si>
    <t>Na praske odporno kaljeno steklo.</t>
  </si>
  <si>
    <t>Dobavitelj mora zagotoviti, gonilnike, program za namestitev gonilnikov  in potrebnih DLL datotek čitalca.</t>
  </si>
  <si>
    <t>Gonilniki čitalca in ostala priložena programska oprema mora delovati na okoljih Windows 8 in višje.</t>
  </si>
  <si>
    <t>Dobavitelj mora zagotoviti ustrezne postopke za nadgradnjo programske opreme in firmwara čitalca.</t>
  </si>
  <si>
    <t xml:space="preserve">Dobavljena mora biti aplikacija oziroma postopek za namestitev/posodobitev aplikacije, gonilnikov in potrebnih DLL knjižnic. Postopek mora imeti možnost t.i. 'silent unattended' namestitve in mora biti v obliki, ki deluje na obstoječem sistemu za distribucijo programske opreme na Policiji. </t>
  </si>
  <si>
    <t>Čitalec mora podpirati BioAPI 2.0 standard</t>
  </si>
  <si>
    <t>Bralni sistem mora po koncu branja podatkov z dokumenta za sabo pobrisati vse podatke shranjene v predpomnilniku lokalnega računalnika.</t>
  </si>
  <si>
    <t>Čitalec potnih listov bere črtne kode standarnih formatov (1D:UPC-A, EAN, Code39,Code182), 2D:PDF417,QR)</t>
  </si>
  <si>
    <t>Ponujen čitalec mora  biti podprt s strani programske opreme Secunet Biomiddle, ki se uporablja za integracijo s spletnimi aplikacijami policije.</t>
  </si>
  <si>
    <t>Programska oprema čitalca mora vsebovati tudi program za odstranitev, ki mora odstraniti  čitalčeve gonilnike in pripadajoče knjižnice in zapise v registru.</t>
  </si>
  <si>
    <t>Čitalec mora biti sposoben enakovredno avtomatsko zaznati in komunicirati z ISO 14443 skladnimi brezkontaktnimi čipi tipa A in tipa B.</t>
  </si>
  <si>
    <t>Čitalec mora biti sposoben prebrati RFID čip z dokumenta ( TD-1, TD-2 in TD-3)</t>
  </si>
  <si>
    <t>Čitalec mora znati avtomatsko zaznati in komunicirati s standardom ISO 14443 skladnim brezkontaktnim čipom v potovalnih listinah, ki so izdelane v skladu s standardom  ICAO 9303, ne glede na to kje se čip nahaja in kako je obrnjen v dokumentu.</t>
  </si>
  <si>
    <t>Postavitev ePotnega lista na bralni sistem mora sprožiti branje MRZ zapisa in čipa hkrati brez kakršnegakoli ročnega posega.</t>
  </si>
  <si>
    <t>Čitalec mora podpirati standardne hitrosti prenosa podatkov s čipa (106, 212, 424 in 848 kbps (kilobytes per second)).</t>
  </si>
  <si>
    <t>Bralni sistem mora biti sposoben komunicirati in prebrati podatke s standardom ISO 14443 skladnega brezkontaktnega čipa na katerem je shranjeno 32 kb (kilobytes) podatkov in več.</t>
  </si>
  <si>
    <t>Čitalec mora podpirati proces proti trkom  (anti collision process) v skladu s standardom ISO 14443-3 (v primeru, da se v bližini čitalca hkrati pojavi več čipov, čitalec komunicira le z enim).</t>
  </si>
  <si>
    <t>Bralni sistem mora biti sposoben brati podatke iz podatkovnih skupin DG1 – DG16 in EF.COM ter EF.SOD v skladu z definicijo LDS ver. 1.7 zapisano v ICAO standardu:</t>
  </si>
  <si>
    <t>Programska oprema čitalca mora znati dekodirati vsebino podatkovne skupine DG2 (kodiran obraz) v formatih JPEG in JPEG 2000.</t>
  </si>
  <si>
    <t>Programska oprema čitalca mora podpirati branje dokumentov zaščitenih z Basic Access Control (BAC) in Password Authenticated Connection Establishment (PACE) v skladu s standardom ICAO 9303.</t>
  </si>
  <si>
    <t>Programska oprema čitalca mora podpirati pasivno, aktivno, čip in terminalsko avtentikacijo v skladu s standardom ICAO 9303.</t>
  </si>
  <si>
    <t>Programska oprema čitalca naj podpira varnostne protokole na dokumentih: BAC, EAC, EAC2.0, PACE, AA, PA, TA, CA, ( e potovalni dokumenti ICAO 9303) in BAP, EAP (e vozniška dovoljenja ISO18013)</t>
  </si>
  <si>
    <t>Programska oprema čitalca mora podpirati kriptografske algoritme za avtentikacijo biometričnih podatkov Extended Access Control (EAC), ki je definirana in implementirana s strani Evropske unije v skladu z EAC specifikacijo .</t>
  </si>
  <si>
    <t>Bralni sistem mora biti nadgradljiv na novejše verzije podpore kriptografskih algoritmov za avtentikacijo biometričnih podatkov Extended Access Control (EAC), kot bodo definirane in implementirane s strani Evropske unije. Razvojne knjižnice morajo biti dopolnjene z ustreznimi funkcijami za podporo EAC novejših verzij brez vpliva na ostale funkcionalnosti sistema.</t>
  </si>
  <si>
    <t>Programska oprema čitalca mora podpirati FIPS180-2 hashing algoritme (SHA-1,SHA-224, SHA-256, SHA-384 in SHA-512) ter algoritme za digitalno podpisovanje RSA, DSA in Elliptic Curve DSA specificirane v standardu ICAO 9303.</t>
  </si>
  <si>
    <t>Bralni sistem mora biti sposoben komunicirati s čipom na potnih listih, ki so zaščiteni z kovinskimi zaščitnimi snovmi v zunanjem ovitku dokumenta, brez dodatnega ravnanja z dokumentom.</t>
  </si>
  <si>
    <t>Resolucija zajete slike 400 ppi in več.</t>
  </si>
  <si>
    <t>Področje za zajem slike na čitalcu mora biti veliko vsaj 125 x 85 mm.</t>
  </si>
  <si>
    <t xml:space="preserve">Čitalec mora podpirati zajem slike podatkovne strani dokumentov z belo, infra rdečo in ultravijolično osvetlitvijo.  </t>
  </si>
  <si>
    <t>Zajem slike z belo in UV svetlobo mora biti v 24 bitnih RGB barvah, z IR svetlobo pa v 8 bitni sivini</t>
  </si>
  <si>
    <t>Bralni sistem mora zajeti in izvesti OCR prepoznavo MRZ dokumenta v manj kot 2 sekundah (zajem vidne bele + IR + UV slike)</t>
  </si>
  <si>
    <t>LED osvetlitev (vidna bele + IR + UV)</t>
  </si>
  <si>
    <t>Avtomatsko obrezovanje zajete slike dokumenta</t>
  </si>
  <si>
    <t xml:space="preserve">Čitalec mora imeti tehnologijo ki "izniči" odsev (bleščanje) laminatov in optičnih zaščitnih elementov na dokumentih (t.i. "anti-glare") zaradi učinkovitejšega odčitavanja dokumentov. </t>
  </si>
  <si>
    <t>Čitalec mora delovati enako s pokrovom in brez pokrova, za primer čitanja debelejših dokumentov ali dokumentov večjih formatov. V primeru čitanja dokumentov brez pokrova, zunanja razsvetljava/osvetlitev ne sme vplivati na kvaliteto čitanja dokumentov.</t>
  </si>
  <si>
    <t>Bralni sistem mora znati brati postrani položene osebne izkaznice na bralno površino čitalca.</t>
  </si>
  <si>
    <t>5</t>
  </si>
  <si>
    <r>
      <rPr>
        <i/>
        <sz val="10"/>
        <rFont val="Arial"/>
        <family val="2"/>
      </rPr>
      <t>Potrebna je opredelitev z DA ali NE</t>
    </r>
    <r>
      <rPr>
        <sz val="10"/>
        <rFont val="Arial"/>
        <family val="2"/>
      </rPr>
      <t xml:space="preserve">
</t>
    </r>
  </si>
  <si>
    <t xml:space="preserve">Zap. Št. </t>
  </si>
  <si>
    <r>
      <t xml:space="preserve">Ponudnik: </t>
    </r>
    <r>
      <rPr>
        <b/>
        <u/>
        <sz val="10"/>
        <color rgb="FF000000"/>
        <rFont val="Arial"/>
        <family val="2"/>
      </rPr>
      <t>___________________________________</t>
    </r>
    <r>
      <rPr>
        <b/>
        <sz val="10"/>
        <color rgb="FF000000"/>
        <rFont val="Arial"/>
        <family val="2"/>
      </rPr>
      <t xml:space="preserve"> </t>
    </r>
    <r>
      <rPr>
        <b/>
        <i/>
        <sz val="10"/>
        <color rgb="FF000000"/>
        <rFont val="Arial"/>
        <family val="2"/>
      </rPr>
      <t>(navesti naziv ponudnika)</t>
    </r>
  </si>
  <si>
    <t>Legenda:</t>
  </si>
  <si>
    <t>Čitalec – Naprava za branje podatkov z strojno čitljivih potovalnih listin</t>
  </si>
  <si>
    <t>Programska oprema čitalca – Aplikacije in razvojna orodja za integriranje čitalcev v uporabniško okolje (gonilniki, DLL, SDK, Sample code…)</t>
  </si>
  <si>
    <t>Bralni sistem – Kombinacija čitalca in pripadajoče programske opreme</t>
  </si>
  <si>
    <t>ICAO 9303 – ICAO standard za strojno berljive potne listine</t>
  </si>
  <si>
    <t>ISO 14443 – ISO standard za dokumente z integriranimi brezkontaktnimi IC (integrated circuits) čipi, ki se uporabljajo za namene identifikacije oseb</t>
  </si>
  <si>
    <t xml:space="preserve">ePotni list – potni list izdelan v skladu s standardom  ICAO 9303,  z integriranim brezkontaktnim čipom skladnim s standardom ISO 14443 </t>
  </si>
  <si>
    <t>DG1, DG2, EF.COM in EF.SOD – primarne skupine podatkov na ePotnih listinah</t>
  </si>
  <si>
    <t>DG3 - DG16 – sekundarne skupine podatkov na ePotnih listinah</t>
  </si>
  <si>
    <t>DG – Data Group</t>
  </si>
  <si>
    <t>LDS – Logical data structure</t>
  </si>
  <si>
    <t>MRZ – Machine readable zone</t>
  </si>
  <si>
    <t>Garancija (v letih):</t>
  </si>
  <si>
    <t>Garancija za tablični računalnik (v letih):</t>
  </si>
  <si>
    <t>Garancija za baterijo (v letih):</t>
  </si>
  <si>
    <t>Garancija za tiskalnik (v letih):</t>
  </si>
  <si>
    <t>TEHNIČNA SPECIFIKACIJA PREDMETA JAVNEGA NAROČILA za sklop 5</t>
  </si>
  <si>
    <t>SKLOP 5: Namenska delovna postaja za digitalno forenziko</t>
  </si>
  <si>
    <t>Disk</t>
  </si>
  <si>
    <t>2 x Računalniški monitor. Znamka mora biti enaka kot računalnik. (kot npr. HP E32k G5 ali enakovreden)</t>
  </si>
  <si>
    <t>Integrirana ali vgrajena zvočna kartica</t>
  </si>
  <si>
    <t>Blu-Ray bralno-pisalna enota (vgrajena ali zunanja)</t>
  </si>
  <si>
    <t>Vgrajeno stikalo za detekcijo dostopa v ohišje</t>
  </si>
  <si>
    <t>Optična miška z vsaj 1,8 m dolgim povezovalnim kablom in podlago. Znamka mora biti enaka kot računalnik.</t>
  </si>
  <si>
    <t>Tipkovnica s slovenskim znakovnim naborom, dolžina priključnega kabla vsaj 1,8 m. Znamka mora biti enaka kot računalnik.</t>
  </si>
  <si>
    <t>Matična plošča z AMD PRO 695 veznim naborom, integriran SATA 6.0 Gb/s kontroler za trde diske, z vsaj 3 PCle vodila, ali funkcionalno in performančno enakovredno v primeru drugega procesorja</t>
  </si>
  <si>
    <t>AMD Ryzen Threadripper PRO 7955WX ali enakovreden (primerljivo po performančnih meritvah in po naboru podprtih inštrukcij)</t>
  </si>
  <si>
    <t xml:space="preserve"> 128 GB DDR-5 ECC, vsaj 4800MHz (4x32GB) - registriranega delovnega pomnilnika s funkcijo korekcije napak</t>
  </si>
  <si>
    <t>AMD Radeon Pro W7500 8GB grafičnega pomnilnika na PCIe vodilu ali enakovredno (primerljivo po performančnih meritvah in po naboru odprtih funkcij), izhodi vsaj 3xDisplayPort (zagotovljena povezljivost z zaslonom, z ustreznim kablom)</t>
  </si>
  <si>
    <t>Vsaj 1 TB NVME</t>
  </si>
  <si>
    <t>Vsaj 2x 3,5" notranji disk (ali 2,5" s priloženim adapterjem), 2x NVMe M.2 SSD</t>
  </si>
  <si>
    <t>Napajalnik moči 775W ali močnejši, z izkoristkom 90% ali več</t>
  </si>
  <si>
    <t xml:space="preserve">Velikost zaslona vsaj 31.5", ločljivost 3840*2160 pikslov (4K), IPS, vsaj 1x HDMI priklop, 1x DisplayPort priklop, možnost nastavitve po višini za 10 cm, možnost nagiba zaslona med -3 in +20 stopinj </t>
  </si>
  <si>
    <t>Najmanj 6x USB-A (3.0), 1x USB-C. Vsaj 2x USB-A 3.0 ali zmogljivejša in 1x USB-C priključki morajo biti na sprednji ali zgornji strani ohišja</t>
  </si>
  <si>
    <t>Da (vsaj 1x RJ45 - 1GbE in 1x RJ45 - 2.5GbE)</t>
  </si>
  <si>
    <t>Ponudnik mora v ponudbi obvezno navesti podatke v stolpcu pod zeleno obravanim poljem (znamko, tip in/ali model ponujene opreme), kot je predvideno v zgornji preglednici (v prazna polja stolpca Karakteristike ponujene opreme) oz. navede izpolnjevanje pogoja (DA/NE).</t>
  </si>
  <si>
    <t>Ponudnik mora v ponudbi obvezno navesti podatke v stolpcu pod zeleno obravanim poljem - navede izpolnjevanje pogoja (DA/NE).</t>
  </si>
  <si>
    <t>Priloga št. 5.5</t>
  </si>
  <si>
    <t>1.1 Tablični računalnik</t>
  </si>
  <si>
    <t xml:space="preserve">1.2 Dodatki </t>
  </si>
  <si>
    <t>1.3 Prenosni tiskalnik</t>
  </si>
  <si>
    <t>Popravilo na lokaciji MNZ, Štefanova 2, Ljubljana</t>
  </si>
  <si>
    <t>Popravilo na lokaciji MNZ Litostrojska 54, Ljubljana</t>
  </si>
  <si>
    <t>3.1 Forenzična delovna postaja</t>
  </si>
  <si>
    <t>2.1 Zmogljiv prenosnik</t>
  </si>
  <si>
    <t>4.1 Splošno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</si>
  <si>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</si>
  <si>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</si>
  <si>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</si>
  <si>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</si>
  <si>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</si>
  <si>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</si>
  <si>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</si>
  <si>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</si>
  <si>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 Specifikacije strojne opreme</t>
  </si>
  <si>
    <t>4.2.1</t>
  </si>
  <si>
    <t>4.2.2</t>
  </si>
  <si>
    <t>4.2.3</t>
  </si>
  <si>
    <t>4.2.4</t>
  </si>
  <si>
    <t>4.2.5</t>
  </si>
  <si>
    <t>4.2.6</t>
  </si>
  <si>
    <t>4.2.7</t>
  </si>
  <si>
    <t>4.3 Specifikacije programske opreme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</si>
  <si>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</si>
  <si>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</si>
  <si>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</si>
  <si>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</si>
  <si>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</si>
  <si>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</si>
  <si>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</si>
  <si>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</si>
  <si>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</si>
  <si>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 Branje brezkontaktnih čipov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</si>
  <si>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</si>
  <si>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</si>
  <si>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</si>
  <si>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</si>
  <si>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</si>
  <si>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</si>
  <si>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</si>
  <si>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</si>
  <si>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</si>
  <si>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4.5. Zaščitni mehanizmi pri branju ePotnih listin</t>
  </si>
  <si>
    <t>4.5.1</t>
  </si>
  <si>
    <t>4.5.2</t>
  </si>
  <si>
    <t>4.5.3</t>
  </si>
  <si>
    <t>4.5.4</t>
  </si>
  <si>
    <t>4.5.5</t>
  </si>
  <si>
    <t>4.5.6</t>
  </si>
  <si>
    <t>4.5.7</t>
  </si>
  <si>
    <t>4.6 Funkcionalnost skeniranja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</si>
  <si>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</si>
  <si>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</si>
  <si>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</si>
  <si>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</si>
  <si>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</si>
  <si>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</si>
  <si>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</si>
  <si>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</si>
  <si>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</si>
  <si>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</si>
  <si>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4.7 Garancija (v letih):</t>
  </si>
  <si>
    <t>vsaj 6 GB</t>
  </si>
  <si>
    <t>1. ramenski trak, 2.vrtljivo držalo za roko, 3. varovalni ovitek v črni barvi, ki omogoča  namestitev vrtljivega držala za roko na zadnji strani in omogoča namestitev pisala ter omogoča polnenje tablice brez snemanja ovitka, 4. avtopolnilec</t>
  </si>
  <si>
    <t>Popravilo na lokaciji uporabnika (enote policije) na področju celotne Republike Slovenije</t>
  </si>
  <si>
    <t>Zmogljiv prenosnik 15" do 16"</t>
  </si>
  <si>
    <t>5.1 Namenska delovna postaja za digitalno forenziko, kot npr. HP Z6 G5 A Ryzen Pro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</si>
</sst>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 CE"/>
      <charset val="1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Times New Roman CE"/>
      <charset val="238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i/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18" fillId="0" borderId="0"/>
    <xf numFmtId="0" fontId="5" fillId="0" borderId="0"/>
    <xf numFmtId="0" fontId="29" fillId="0" borderId="0"/>
  </cellStyleXfs>
  <cellXfs count="1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3" applyFont="1" applyAlignment="1">
      <alignment vertical="center" wrapText="1"/>
    </xf>
    <xf numFmtId="0" fontId="10" fillId="0" borderId="0" xfId="0" applyFont="1"/>
    <xf numFmtId="0" fontId="17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49" fontId="24" fillId="0" borderId="11" xfId="0" applyNumberFormat="1" applyFont="1" applyBorder="1" applyAlignment="1">
      <alignment vertical="center" wrapText="1"/>
    </xf>
    <xf numFmtId="0" fontId="15" fillId="0" borderId="5" xfId="0" applyFont="1" applyBorder="1" applyAlignment="1">
      <alignment vertical="center"/>
    </xf>
    <xf numFmtId="0" fontId="15" fillId="0" borderId="5" xfId="0" applyFont="1" applyBorder="1"/>
    <xf numFmtId="0" fontId="19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20" fillId="0" borderId="16" xfId="3" applyFont="1" applyBorder="1" applyAlignment="1">
      <alignment vertical="center"/>
    </xf>
    <xf numFmtId="0" fontId="11" fillId="5" borderId="7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7" fillId="0" borderId="0" xfId="0" applyFont="1" applyBorder="1"/>
    <xf numFmtId="0" fontId="20" fillId="0" borderId="0" xfId="3" applyFont="1" applyBorder="1" applyAlignment="1">
      <alignment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4" fillId="0" borderId="11" xfId="0" applyFont="1" applyBorder="1"/>
    <xf numFmtId="0" fontId="4" fillId="0" borderId="0" xfId="0" applyFont="1"/>
    <xf numFmtId="0" fontId="9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15" fillId="0" borderId="5" xfId="0" applyNumberFormat="1" applyFont="1" applyBorder="1" applyAlignment="1">
      <alignment vertical="center" wrapText="1"/>
    </xf>
    <xf numFmtId="49" fontId="15" fillId="0" borderId="1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20" fontId="17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7" fontId="17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1" xfId="0" applyFont="1" applyBorder="1"/>
    <xf numFmtId="0" fontId="9" fillId="0" borderId="0" xfId="0" applyFont="1"/>
    <xf numFmtId="0" fontId="24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20" fontId="17" fillId="0" borderId="4" xfId="0" quotePrefix="1" applyNumberFormat="1" applyFont="1" applyBorder="1" applyAlignment="1">
      <alignment horizontal="center" vertical="center" wrapText="1"/>
    </xf>
    <xf numFmtId="46" fontId="17" fillId="0" borderId="4" xfId="0" quotePrefix="1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wrapText="1"/>
    </xf>
    <xf numFmtId="0" fontId="28" fillId="0" borderId="0" xfId="0" applyFont="1" applyAlignment="1">
      <alignment horizontal="left" vertical="center" wrapText="1"/>
    </xf>
    <xf numFmtId="0" fontId="14" fillId="0" borderId="0" xfId="0" applyFont="1"/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30" fillId="0" borderId="0" xfId="1" applyFont="1" applyAlignment="1">
      <alignment vertical="center"/>
    </xf>
    <xf numFmtId="0" fontId="31" fillId="0" borderId="0" xfId="1" applyFont="1" applyAlignment="1">
      <alignment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 indent="1" shrinkToFit="1"/>
    </xf>
    <xf numFmtId="49" fontId="11" fillId="0" borderId="1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left" vertical="top" wrapText="1" indent="1" shrinkToFit="1"/>
    </xf>
    <xf numFmtId="49" fontId="13" fillId="0" borderId="6" xfId="0" applyNumberFormat="1" applyFont="1" applyBorder="1" applyAlignment="1">
      <alignment horizontal="left" vertical="top" wrapText="1" indent="1" shrinkToFit="1"/>
    </xf>
    <xf numFmtId="49" fontId="12" fillId="0" borderId="1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 indent="1" shrinkToFit="1"/>
    </xf>
    <xf numFmtId="0" fontId="12" fillId="5" borderId="1" xfId="0" applyFont="1" applyFill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33" fillId="0" borderId="0" xfId="3" applyFont="1" applyBorder="1" applyAlignment="1">
      <alignment vertical="center"/>
    </xf>
    <xf numFmtId="0" fontId="33" fillId="0" borderId="0" xfId="3" applyFont="1" applyAlignment="1">
      <alignment vertical="center"/>
    </xf>
    <xf numFmtId="49" fontId="11" fillId="0" borderId="0" xfId="0" applyNumberFormat="1" applyFont="1"/>
    <xf numFmtId="0" fontId="33" fillId="0" borderId="0" xfId="0" applyFont="1" applyAlignment="1">
      <alignment vertical="center"/>
    </xf>
    <xf numFmtId="0" fontId="34" fillId="0" borderId="0" xfId="3" applyFont="1" applyAlignment="1">
      <alignment vertical="center" wrapText="1"/>
    </xf>
    <xf numFmtId="0" fontId="11" fillId="0" borderId="0" xfId="0" applyFont="1"/>
    <xf numFmtId="0" fontId="22" fillId="0" borderId="0" xfId="0" applyFont="1" applyAlignment="1">
      <alignment wrapText="1"/>
    </xf>
    <xf numFmtId="49" fontId="35" fillId="0" borderId="0" xfId="0" applyNumberFormat="1" applyFont="1" applyAlignment="1">
      <alignment horizontal="left" vertical="top" wrapText="1" shrinkToFit="1"/>
    </xf>
    <xf numFmtId="49" fontId="36" fillId="0" borderId="0" xfId="0" applyNumberFormat="1" applyFont="1"/>
    <xf numFmtId="49" fontId="14" fillId="0" borderId="5" xfId="0" applyNumberFormat="1" applyFont="1" applyBorder="1" applyAlignment="1">
      <alignment horizontal="center"/>
    </xf>
    <xf numFmtId="49" fontId="13" fillId="0" borderId="11" xfId="0" applyNumberFormat="1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6" borderId="11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/>
    <xf numFmtId="0" fontId="14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top" wrapText="1"/>
    </xf>
    <xf numFmtId="49" fontId="11" fillId="0" borderId="15" xfId="4" applyNumberFormat="1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vertical="center"/>
    </xf>
    <xf numFmtId="0" fontId="14" fillId="3" borderId="11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vertical="center" wrapText="1"/>
    </xf>
    <xf numFmtId="0" fontId="17" fillId="0" borderId="15" xfId="0" quotePrefix="1" applyNumberFormat="1" applyFont="1" applyBorder="1" applyAlignment="1">
      <alignment horizontal="center" vertical="center" wrapText="1"/>
    </xf>
    <xf numFmtId="0" fontId="17" fillId="6" borderId="5" xfId="0" applyFont="1" applyFill="1" applyBorder="1"/>
    <xf numFmtId="0" fontId="17" fillId="6" borderId="5" xfId="0" applyFont="1" applyFill="1" applyBorder="1" applyAlignment="1">
      <alignment vertical="center"/>
    </xf>
    <xf numFmtId="49" fontId="17" fillId="6" borderId="8" xfId="0" applyNumberFormat="1" applyFont="1" applyFill="1" applyBorder="1" applyAlignment="1" applyProtection="1">
      <alignment vertical="center"/>
      <protection locked="0"/>
    </xf>
    <xf numFmtId="49" fontId="17" fillId="7" borderId="9" xfId="0" applyNumberFormat="1" applyFont="1" applyFill="1" applyBorder="1" applyAlignment="1">
      <alignment horizontal="center" vertical="center" wrapText="1"/>
    </xf>
    <xf numFmtId="49" fontId="16" fillId="6" borderId="10" xfId="2" applyNumberFormat="1" applyFont="1" applyFill="1" applyBorder="1" applyAlignment="1">
      <alignment horizontal="left" vertical="top" wrapText="1"/>
    </xf>
    <xf numFmtId="0" fontId="15" fillId="0" borderId="14" xfId="0" applyFont="1" applyBorder="1" applyAlignment="1">
      <alignment vertical="center"/>
    </xf>
    <xf numFmtId="0" fontId="17" fillId="6" borderId="14" xfId="0" applyFont="1" applyFill="1" applyBorder="1"/>
    <xf numFmtId="0" fontId="15" fillId="0" borderId="16" xfId="0" applyFont="1" applyBorder="1"/>
    <xf numFmtId="0" fontId="25" fillId="3" borderId="5" xfId="0" applyFont="1" applyFill="1" applyBorder="1" applyAlignment="1">
      <alignment vertical="center" wrapText="1"/>
    </xf>
    <xf numFmtId="0" fontId="26" fillId="3" borderId="5" xfId="0" applyFont="1" applyFill="1" applyBorder="1" applyAlignment="1">
      <alignment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27" fillId="0" borderId="15" xfId="0" applyFont="1" applyBorder="1" applyAlignment="1">
      <alignment horizontal="center" vertical="top" wrapText="1"/>
    </xf>
    <xf numFmtId="0" fontId="27" fillId="0" borderId="16" xfId="0" applyFont="1" applyBorder="1" applyAlignment="1">
      <alignment wrapText="1"/>
    </xf>
    <xf numFmtId="0" fontId="27" fillId="6" borderId="5" xfId="0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20" fontId="12" fillId="0" borderId="4" xfId="0" quotePrefix="1" applyNumberFormat="1" applyFont="1" applyBorder="1" applyAlignment="1">
      <alignment horizontal="center" vertical="center" wrapText="1"/>
    </xf>
    <xf numFmtId="46" fontId="12" fillId="0" borderId="4" xfId="0" quotePrefix="1" applyNumberFormat="1" applyFont="1" applyBorder="1" applyAlignment="1">
      <alignment horizontal="center" vertical="center" wrapText="1"/>
    </xf>
    <xf numFmtId="0" fontId="12" fillId="6" borderId="14" xfId="0" applyFont="1" applyFill="1" applyBorder="1" applyAlignment="1">
      <alignment vertical="center" wrapText="1"/>
    </xf>
    <xf numFmtId="0" fontId="12" fillId="0" borderId="15" xfId="0" quotePrefix="1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2" fillId="0" borderId="14" xfId="0" applyFont="1" applyBorder="1"/>
    <xf numFmtId="0" fontId="22" fillId="0" borderId="0" xfId="3" applyFont="1" applyAlignment="1">
      <alignment horizontal="left" vertical="center" wrapText="1"/>
    </xf>
    <xf numFmtId="49" fontId="17" fillId="6" borderId="8" xfId="0" applyNumberFormat="1" applyFont="1" applyFill="1" applyBorder="1" applyAlignment="1" applyProtection="1">
      <alignment horizontal="left" vertical="center"/>
      <protection locked="0"/>
    </xf>
    <xf numFmtId="49" fontId="17" fillId="6" borderId="9" xfId="0" applyNumberFormat="1" applyFont="1" applyFill="1" applyBorder="1" applyAlignment="1" applyProtection="1">
      <alignment horizontal="left" vertical="center"/>
      <protection locked="0"/>
    </xf>
    <xf numFmtId="49" fontId="17" fillId="6" borderId="1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6" borderId="8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wrapText="1"/>
    </xf>
    <xf numFmtId="0" fontId="15" fillId="6" borderId="10" xfId="0" applyFont="1" applyFill="1" applyBorder="1" applyAlignment="1">
      <alignment horizontal="left" vertical="top" wrapText="1"/>
    </xf>
    <xf numFmtId="0" fontId="15" fillId="6" borderId="11" xfId="0" applyFont="1" applyFill="1" applyBorder="1" applyAlignment="1">
      <alignment horizontal="left" wrapText="1"/>
    </xf>
    <xf numFmtId="0" fontId="17" fillId="0" borderId="15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2" fillId="6" borderId="8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3" fillId="6" borderId="11" xfId="0" applyFont="1" applyFill="1" applyBorder="1" applyAlignment="1">
      <alignment horizontal="left" wrapText="1"/>
    </xf>
    <xf numFmtId="0" fontId="28" fillId="0" borderId="0" xfId="0" applyFont="1" applyAlignment="1">
      <alignment horizontal="left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wrapText="1"/>
    </xf>
    <xf numFmtId="0" fontId="13" fillId="6" borderId="10" xfId="0" applyFont="1" applyFill="1" applyBorder="1" applyAlignment="1">
      <alignment horizontal="left" vertical="top" wrapText="1"/>
    </xf>
    <xf numFmtId="0" fontId="22" fillId="0" borderId="0" xfId="0" applyFont="1" applyAlignment="1">
      <alignment horizontal="left" wrapText="1"/>
    </xf>
    <xf numFmtId="49" fontId="9" fillId="6" borderId="24" xfId="4" applyNumberFormat="1" applyFont="1" applyFill="1" applyBorder="1" applyAlignment="1">
      <alignment horizontal="left" vertical="top" wrapText="1"/>
    </xf>
    <xf numFmtId="49" fontId="9" fillId="6" borderId="25" xfId="4" applyNumberFormat="1" applyFont="1" applyFill="1" applyBorder="1" applyAlignment="1">
      <alignment horizontal="left" vertical="top" wrapText="1"/>
    </xf>
    <xf numFmtId="0" fontId="12" fillId="6" borderId="23" xfId="0" applyFont="1" applyFill="1" applyBorder="1" applyAlignment="1">
      <alignment horizontal="left" vertical="center" wrapText="1"/>
    </xf>
    <xf numFmtId="0" fontId="12" fillId="6" borderId="22" xfId="0" applyFont="1" applyFill="1" applyBorder="1" applyAlignment="1">
      <alignment horizontal="left" vertical="center" wrapText="1"/>
    </xf>
    <xf numFmtId="0" fontId="12" fillId="6" borderId="20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2" fillId="6" borderId="21" xfId="0" applyFont="1" applyFill="1" applyBorder="1" applyAlignment="1">
      <alignment horizontal="left" vertical="center" wrapText="1"/>
    </xf>
    <xf numFmtId="0" fontId="12" fillId="6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</cellXfs>
  <cellStyles count="5">
    <cellStyle name="Navadno" xfId="0" builtinId="0"/>
    <cellStyle name="Navadno 2" xfId="3" xr:uid="{94519AEC-CC29-4ECC-A392-4E1AFFC8B103}"/>
    <cellStyle name="Navadno_403-24-infOpr.-RD-tehnična_nabava 2009-strezniki_3" xfId="2" xr:uid="{9171BEFF-8657-4EAA-A0BC-088C7AA7641E}"/>
    <cellStyle name="Navadno_nabava 2009_redna_schengen_v26" xfId="4" xr:uid="{B50EB08F-3C0B-4EB7-8F3E-5636F2FE56F6}"/>
    <cellStyle name="Normal 2" xfId="1" xr:uid="{156E5F30-A848-44D8-9ACF-C5777DCF0204}"/>
  </cellStyles>
  <dxfs count="0"/>
  <tableStyles count="0" defaultTableStyle="TableStyleMedium2" defaultPivotStyle="PivotStyleLight16"/>
  <colors>
    <mruColors>
      <color rgb="FFCCFFCC"/>
      <color rgb="FF99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2097406</xdr:colOff>
      <xdr:row>0</xdr:row>
      <xdr:rowOff>60959</xdr:rowOff>
    </xdr:from>
    <xdr:to>
      <xdr:col>2</xdr:col>
      <xdr:colOff>3831309</xdr:colOff>
      <xdr:row>4</xdr:row>
      <xdr:rowOff>734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92F1A36F-7BA7-D83C-278C-0A32E884E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4556" y="60959"/>
          <a:ext cx="5604863" cy="625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3036924</xdr:colOff>
      <xdr:row>0</xdr:row>
      <xdr:rowOff>167640</xdr:rowOff>
    </xdr:from>
    <xdr:to>
      <xdr:col>2</xdr:col>
      <xdr:colOff>3754798</xdr:colOff>
      <xdr:row>4</xdr:row>
      <xdr:rowOff>173355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B457BA2-BA3E-000D-9E19-02B069EC8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71224" y="167640"/>
          <a:ext cx="721684" cy="7258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3059431</xdr:colOff>
      <xdr:row>0</xdr:row>
      <xdr:rowOff>0</xdr:rowOff>
    </xdr:from>
    <xdr:to>
      <xdr:col>3</xdr:col>
      <xdr:colOff>3829094</xdr:colOff>
      <xdr:row>4</xdr:row>
      <xdr:rowOff>95617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7F23E93-10E1-7886-39A4-175689F97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0956" y="0"/>
          <a:ext cx="765853" cy="7776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2962275</xdr:colOff>
      <xdr:row>0</xdr:row>
      <xdr:rowOff>0</xdr:rowOff>
    </xdr:from>
    <xdr:to>
      <xdr:col>2</xdr:col>
      <xdr:colOff>3798614</xdr:colOff>
      <xdr:row>4</xdr:row>
      <xdr:rowOff>122090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F224108-2F5D-F494-0625-8993901CB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6575" y="0"/>
          <a:ext cx="836339" cy="8459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My%20Documents\DOKUMENTI\LETO%202025\430-442%202025%20Nabava%20ra&#269;unalnikov,%20zaslonov,%20tablic,%20&#269;italcev%20potnih%20listin%20in%20risalnika%20za%20potrebe%20UKP,%20NFL,%20UIT%20in%20PA\1_Uvod\Teh.spec_namizna%20ra&#269;.%20oprema_25.xlsx" TargetMode="External"/><Relationship Id="rId1" Type="http://schemas.openxmlformats.org/officeDocument/2006/relationships/externalLinkPath" Target="/My%20Documents/DOKUMENTI/LETO%202025/430-442%202025%20Nabava%20ra&#269;unalnikov,%20zaslonov,%20tablic,%20&#269;italcev%20potnih%20listin%20in%20risalnika%20za%20potrebe%20UKP,%20NFL,%20UIT%20in%20PA/1_Uvod/Teh.spec_namizna%20ra&#269;.%20oprema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Zmog. računalnik_SPN_Urbas"/>
      <sheetName val="2.Tablica z dodatki_PA"/>
      <sheetName val="3.Polrobustni prenosnik"/>
      <sheetName val="4.Risalnik"/>
      <sheetName val="5.Zmog. prenosnik UKP"/>
      <sheetName val="6.Prenosnik UKP Stojnšek 1 kos"/>
      <sheetName val="7.Talino KA-Nano NPU"/>
      <sheetName val="8.Forenzični računalnik NPU"/>
      <sheetName val="9.Forenzični prenosnik NPU"/>
      <sheetName val="10. Apple SPN"/>
      <sheetName val="11.Čitalci potnih listin"/>
      <sheetName val="12.Forenzični računalnik CRP"/>
      <sheetName val="SKUPAJ"/>
      <sheetName val="Skupaj MJU"/>
      <sheetName val="MEJA_M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6">
          <cell r="B86" t="str">
            <v>Ponudnik v stolpec "Karakteristike ponujene opreme" navede izpolnjevanje pogoja (DA/NE).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5BF6F-B315-4DC3-A02B-E8D28280D2BD}">
  <sheetPr>
    <pageSetUpPr fitToPage="1"/>
  </sheetPr>
  <dimension ref="A6:C71"/>
  <sheetViews>
    <sheetView zoomScaleNormal="100" workbookViewId="0">
      <selection activeCell="D45" sqref="D45"/>
    </sheetView>
  </sheetViews>
  <sheetFormatPr defaultColWidth="56.44140625" defaultRowHeight="13.2"/>
  <cols>
    <col min="1" max="16384" width="56.44140625" style="44"/>
  </cols>
  <sheetData>
    <row r="6" spans="1:3">
      <c r="C6" s="45" t="s">
        <v>27</v>
      </c>
    </row>
    <row r="8" spans="1:3">
      <c r="A8" s="140" t="s">
        <v>28</v>
      </c>
      <c r="B8" s="140"/>
      <c r="C8" s="140"/>
    </row>
    <row r="9" spans="1:3">
      <c r="A9" s="141" t="s">
        <v>42</v>
      </c>
      <c r="B9" s="141"/>
      <c r="C9" s="141"/>
    </row>
    <row r="10" spans="1:3">
      <c r="A10" s="12"/>
      <c r="B10" s="12"/>
      <c r="C10" s="12"/>
    </row>
    <row r="11" spans="1:3">
      <c r="A11" s="12"/>
      <c r="B11" s="12"/>
      <c r="C11" s="12"/>
    </row>
    <row r="12" spans="1:3">
      <c r="A12" s="5" t="s">
        <v>26</v>
      </c>
      <c r="B12" s="12"/>
      <c r="C12" s="12"/>
    </row>
    <row r="13" spans="1:3">
      <c r="A13" s="5"/>
      <c r="B13" s="12"/>
      <c r="C13" s="12"/>
    </row>
    <row r="14" spans="1:3">
      <c r="A14" s="6" t="s">
        <v>43</v>
      </c>
      <c r="B14" s="12"/>
      <c r="C14" s="12"/>
    </row>
    <row r="15" spans="1:3" ht="13.8" thickBot="1">
      <c r="A15" s="46"/>
      <c r="B15" s="47"/>
      <c r="C15" s="47"/>
    </row>
    <row r="16" spans="1:3" ht="43.5" customHeight="1" thickBot="1">
      <c r="A16" s="37" t="s">
        <v>29</v>
      </c>
      <c r="B16" s="38" t="s">
        <v>0</v>
      </c>
      <c r="C16" s="39" t="s">
        <v>1</v>
      </c>
    </row>
    <row r="17" spans="1:3">
      <c r="A17" s="142" t="s">
        <v>264</v>
      </c>
      <c r="B17" s="144"/>
      <c r="C17" s="146" t="s">
        <v>144</v>
      </c>
    </row>
    <row r="18" spans="1:3" ht="15" hidden="1" customHeight="1">
      <c r="A18" s="143"/>
      <c r="B18" s="145"/>
      <c r="C18" s="147"/>
    </row>
    <row r="19" spans="1:3">
      <c r="A19" s="48" t="s">
        <v>6</v>
      </c>
      <c r="B19" s="50" t="s">
        <v>44</v>
      </c>
      <c r="C19" s="49"/>
    </row>
    <row r="20" spans="1:3">
      <c r="A20" s="48" t="s">
        <v>22</v>
      </c>
      <c r="B20" s="51" t="s">
        <v>328</v>
      </c>
      <c r="C20" s="49"/>
    </row>
    <row r="21" spans="1:3">
      <c r="A21" s="48" t="s">
        <v>8</v>
      </c>
      <c r="B21" s="51" t="s">
        <v>45</v>
      </c>
      <c r="C21" s="49"/>
    </row>
    <row r="22" spans="1:3">
      <c r="A22" s="18" t="s">
        <v>9</v>
      </c>
      <c r="B22" s="51" t="s">
        <v>2</v>
      </c>
      <c r="C22" s="52"/>
    </row>
    <row r="23" spans="1:3">
      <c r="A23" s="18" t="s">
        <v>46</v>
      </c>
      <c r="B23" s="51" t="s">
        <v>19</v>
      </c>
      <c r="C23" s="52"/>
    </row>
    <row r="24" spans="1:3">
      <c r="A24" s="18" t="s">
        <v>10</v>
      </c>
      <c r="B24" s="53">
        <v>0.67361111111111116</v>
      </c>
      <c r="C24" s="52"/>
    </row>
    <row r="25" spans="1:3">
      <c r="A25" s="18" t="s">
        <v>20</v>
      </c>
      <c r="B25" s="51" t="s">
        <v>2</v>
      </c>
      <c r="C25" s="52"/>
    </row>
    <row r="26" spans="1:3">
      <c r="A26" s="18" t="s">
        <v>11</v>
      </c>
      <c r="B26" s="50" t="s">
        <v>24</v>
      </c>
      <c r="C26" s="52"/>
    </row>
    <row r="27" spans="1:3">
      <c r="A27" s="18" t="s">
        <v>47</v>
      </c>
      <c r="B27" s="11" t="s">
        <v>48</v>
      </c>
      <c r="C27" s="52"/>
    </row>
    <row r="28" spans="1:3">
      <c r="A28" s="18" t="s">
        <v>12</v>
      </c>
      <c r="B28" s="11" t="s">
        <v>5</v>
      </c>
      <c r="C28" s="52"/>
    </row>
    <row r="29" spans="1:3">
      <c r="A29" s="18" t="s">
        <v>13</v>
      </c>
      <c r="B29" s="11" t="s">
        <v>7</v>
      </c>
      <c r="C29" s="52"/>
    </row>
    <row r="30" spans="1:3">
      <c r="A30" s="18" t="s">
        <v>21</v>
      </c>
      <c r="B30" s="11" t="s">
        <v>2</v>
      </c>
      <c r="C30" s="52"/>
    </row>
    <row r="31" spans="1:3">
      <c r="A31" s="18" t="s">
        <v>49</v>
      </c>
      <c r="B31" s="11" t="s">
        <v>50</v>
      </c>
      <c r="C31" s="52"/>
    </row>
    <row r="32" spans="1:3">
      <c r="A32" s="18" t="s">
        <v>14</v>
      </c>
      <c r="B32" s="54" t="s">
        <v>51</v>
      </c>
      <c r="C32" s="52"/>
    </row>
    <row r="33" spans="1:3">
      <c r="A33" s="18" t="s">
        <v>15</v>
      </c>
      <c r="B33" s="11" t="s">
        <v>2</v>
      </c>
      <c r="C33" s="52"/>
    </row>
    <row r="34" spans="1:3">
      <c r="A34" s="18" t="s">
        <v>16</v>
      </c>
      <c r="B34" s="55" t="s">
        <v>52</v>
      </c>
      <c r="C34" s="52"/>
    </row>
    <row r="35" spans="1:3">
      <c r="A35" s="18" t="s">
        <v>17</v>
      </c>
      <c r="B35" s="51" t="s">
        <v>25</v>
      </c>
      <c r="C35" s="52"/>
    </row>
    <row r="36" spans="1:3" ht="39.6">
      <c r="A36" s="56" t="s">
        <v>53</v>
      </c>
      <c r="B36" s="51" t="s">
        <v>2</v>
      </c>
      <c r="C36" s="57"/>
    </row>
    <row r="37" spans="1:3">
      <c r="A37" s="18" t="s">
        <v>23</v>
      </c>
      <c r="B37" s="51" t="s">
        <v>18</v>
      </c>
      <c r="C37" s="52"/>
    </row>
    <row r="38" spans="1:3">
      <c r="A38" s="112" t="s">
        <v>239</v>
      </c>
      <c r="B38" s="16">
        <v>3</v>
      </c>
      <c r="C38" s="58"/>
    </row>
    <row r="39" spans="1:3">
      <c r="A39" s="113" t="s">
        <v>240</v>
      </c>
      <c r="B39" s="51">
        <v>1</v>
      </c>
      <c r="C39" s="52"/>
    </row>
    <row r="40" spans="1:3" ht="13.8" thickBot="1">
      <c r="A40" s="118" t="s">
        <v>54</v>
      </c>
      <c r="B40" s="22" t="s">
        <v>2</v>
      </c>
      <c r="C40" s="119"/>
    </row>
    <row r="41" spans="1:3" ht="13.8" thickBot="1">
      <c r="A41" s="40"/>
      <c r="B41" s="13"/>
      <c r="C41" s="41"/>
    </row>
    <row r="42" spans="1:3">
      <c r="A42" s="137" t="s">
        <v>265</v>
      </c>
      <c r="B42" s="138"/>
      <c r="C42" s="139"/>
    </row>
    <row r="43" spans="1:3" ht="35.4" customHeight="1" thickBot="1">
      <c r="A43" s="117" t="s">
        <v>76</v>
      </c>
      <c r="B43" s="148" t="s">
        <v>329</v>
      </c>
      <c r="C43" s="149"/>
    </row>
    <row r="44" spans="1:3" ht="13.8" thickBot="1">
      <c r="A44" s="42"/>
      <c r="B44" s="13"/>
      <c r="C44" s="41"/>
    </row>
    <row r="45" spans="1:3" ht="15.6" customHeight="1">
      <c r="A45" s="114" t="s">
        <v>266</v>
      </c>
      <c r="B45" s="115" t="s">
        <v>55</v>
      </c>
      <c r="C45" s="116" t="s">
        <v>30</v>
      </c>
    </row>
    <row r="46" spans="1:3">
      <c r="A46" s="19" t="s">
        <v>56</v>
      </c>
      <c r="B46" s="16" t="s">
        <v>57</v>
      </c>
      <c r="C46" s="20"/>
    </row>
    <row r="47" spans="1:3">
      <c r="A47" s="19" t="s">
        <v>58</v>
      </c>
      <c r="B47" s="16" t="s">
        <v>59</v>
      </c>
      <c r="C47" s="20"/>
    </row>
    <row r="48" spans="1:3">
      <c r="A48" s="19" t="s">
        <v>60</v>
      </c>
      <c r="B48" s="16">
        <v>200</v>
      </c>
      <c r="C48" s="20"/>
    </row>
    <row r="49" spans="1:3">
      <c r="A49" s="19" t="s">
        <v>61</v>
      </c>
      <c r="B49" s="16" t="s">
        <v>62</v>
      </c>
      <c r="C49" s="20"/>
    </row>
    <row r="50" spans="1:3">
      <c r="A50" s="19" t="s">
        <v>63</v>
      </c>
      <c r="B50" s="16" t="s">
        <v>64</v>
      </c>
      <c r="C50" s="20"/>
    </row>
    <row r="51" spans="1:3">
      <c r="A51" s="19" t="s">
        <v>65</v>
      </c>
      <c r="B51" s="16" t="s">
        <v>2</v>
      </c>
      <c r="C51" s="20"/>
    </row>
    <row r="52" spans="1:3">
      <c r="A52" s="19" t="s">
        <v>66</v>
      </c>
      <c r="B52" s="16" t="s">
        <v>2</v>
      </c>
      <c r="C52" s="20"/>
    </row>
    <row r="53" spans="1:3">
      <c r="A53" s="19" t="s">
        <v>67</v>
      </c>
      <c r="B53" s="16" t="s">
        <v>2</v>
      </c>
      <c r="C53" s="20"/>
    </row>
    <row r="54" spans="1:3">
      <c r="A54" s="19" t="s">
        <v>68</v>
      </c>
      <c r="B54" s="16" t="s">
        <v>2</v>
      </c>
      <c r="C54" s="20"/>
    </row>
    <row r="55" spans="1:3">
      <c r="A55" s="19" t="s">
        <v>69</v>
      </c>
      <c r="B55" s="16" t="s">
        <v>2</v>
      </c>
      <c r="C55" s="20"/>
    </row>
    <row r="56" spans="1:3">
      <c r="A56" s="19" t="s">
        <v>70</v>
      </c>
      <c r="B56" s="16" t="s">
        <v>71</v>
      </c>
      <c r="C56" s="20"/>
    </row>
    <row r="57" spans="1:3">
      <c r="A57" s="19" t="s">
        <v>72</v>
      </c>
      <c r="B57" s="16" t="s">
        <v>73</v>
      </c>
      <c r="C57" s="21"/>
    </row>
    <row r="58" spans="1:3">
      <c r="A58" s="19" t="s">
        <v>74</v>
      </c>
      <c r="B58" s="16" t="s">
        <v>2</v>
      </c>
      <c r="C58" s="21"/>
    </row>
    <row r="59" spans="1:3">
      <c r="A59" s="112" t="s">
        <v>241</v>
      </c>
      <c r="B59" s="16">
        <v>5</v>
      </c>
      <c r="C59" s="43"/>
    </row>
    <row r="60" spans="1:3" ht="13.8" thickBot="1">
      <c r="A60" s="135" t="s">
        <v>75</v>
      </c>
      <c r="B60" s="22" t="s">
        <v>2</v>
      </c>
      <c r="C60" s="23"/>
    </row>
    <row r="61" spans="1:3">
      <c r="A61" s="35"/>
      <c r="B61" s="14"/>
      <c r="C61" s="36"/>
    </row>
    <row r="62" spans="1:3">
      <c r="A62" s="34" t="s">
        <v>142</v>
      </c>
      <c r="B62" s="14"/>
      <c r="C62" s="7"/>
    </row>
    <row r="63" spans="1:3">
      <c r="A63" s="34" t="s">
        <v>267</v>
      </c>
      <c r="B63" s="14"/>
      <c r="C63" s="7"/>
    </row>
    <row r="64" spans="1:3">
      <c r="A64" s="34"/>
      <c r="B64" s="14"/>
      <c r="C64" s="7"/>
    </row>
    <row r="65" spans="1:3">
      <c r="A65" s="8" t="s">
        <v>143</v>
      </c>
      <c r="B65" s="8"/>
      <c r="C65" s="8"/>
    </row>
    <row r="66" spans="1:3">
      <c r="A66" s="136" t="s">
        <v>261</v>
      </c>
      <c r="B66" s="136"/>
      <c r="C66" s="136"/>
    </row>
    <row r="67" spans="1:3">
      <c r="A67" s="136"/>
      <c r="B67" s="136"/>
      <c r="C67" s="136"/>
    </row>
    <row r="68" spans="1:3">
      <c r="A68" s="9"/>
      <c r="B68" s="9"/>
      <c r="C68" s="9"/>
    </row>
    <row r="69" spans="1:3">
      <c r="A69" s="59" t="s">
        <v>32</v>
      </c>
      <c r="B69" s="59" t="s">
        <v>33</v>
      </c>
    </row>
    <row r="70" spans="1:3">
      <c r="A70" s="59"/>
      <c r="B70" s="59"/>
    </row>
    <row r="71" spans="1:3">
      <c r="A71" s="59"/>
      <c r="B71" s="59" t="s">
        <v>34</v>
      </c>
    </row>
  </sheetData>
  <mergeCells count="8">
    <mergeCell ref="A66:C67"/>
    <mergeCell ref="A42:C42"/>
    <mergeCell ref="A8:C8"/>
    <mergeCell ref="A9:C9"/>
    <mergeCell ref="A17:A18"/>
    <mergeCell ref="B17:B18"/>
    <mergeCell ref="C17:C18"/>
    <mergeCell ref="B43:C43"/>
  </mergeCells>
  <pageMargins left="0.7" right="0.7" top="0.75" bottom="0.75" header="0.3" footer="0.3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C72"/>
  <sheetViews>
    <sheetView zoomScaleNormal="100" workbookViewId="0">
      <selection activeCell="A19" sqref="A19"/>
    </sheetView>
  </sheetViews>
  <sheetFormatPr defaultColWidth="56.44140625" defaultRowHeight="14.4"/>
  <sheetData>
    <row r="6" spans="1:3">
      <c r="C6" s="3" t="s">
        <v>35</v>
      </c>
    </row>
    <row r="8" spans="1:3">
      <c r="A8" s="150" t="s">
        <v>36</v>
      </c>
      <c r="B8" s="150"/>
      <c r="C8" s="150"/>
    </row>
    <row r="9" spans="1:3">
      <c r="A9" s="141" t="s">
        <v>42</v>
      </c>
      <c r="B9" s="141"/>
      <c r="C9" s="141"/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5" t="s">
        <v>26</v>
      </c>
      <c r="B12" s="4"/>
      <c r="C12" s="4"/>
    </row>
    <row r="13" spans="1:3">
      <c r="A13" s="5"/>
      <c r="B13" s="4"/>
      <c r="C13" s="4"/>
    </row>
    <row r="14" spans="1:3">
      <c r="A14" s="6" t="s">
        <v>77</v>
      </c>
      <c r="B14" s="4"/>
      <c r="C14" s="4"/>
    </row>
    <row r="15" spans="1:3" ht="15" thickBot="1">
      <c r="A15" s="2"/>
      <c r="B15" s="1"/>
      <c r="C15" s="1"/>
    </row>
    <row r="16" spans="1:3" ht="43.5" customHeight="1" thickBot="1">
      <c r="A16" s="24" t="s">
        <v>29</v>
      </c>
      <c r="B16" s="25" t="s">
        <v>0</v>
      </c>
      <c r="C16" s="26" t="s">
        <v>1</v>
      </c>
    </row>
    <row r="17" spans="1:3">
      <c r="A17" s="151" t="s">
        <v>270</v>
      </c>
      <c r="B17" s="144"/>
      <c r="C17" s="146" t="s">
        <v>31</v>
      </c>
    </row>
    <row r="18" spans="1:3" ht="15" hidden="1" customHeight="1">
      <c r="A18" s="152"/>
      <c r="B18" s="145"/>
      <c r="C18" s="153"/>
    </row>
    <row r="19" spans="1:3">
      <c r="A19" s="120" t="s">
        <v>331</v>
      </c>
      <c r="B19" s="27"/>
      <c r="C19" s="17"/>
    </row>
    <row r="20" spans="1:3" ht="22.8">
      <c r="A20" s="121" t="s">
        <v>78</v>
      </c>
      <c r="B20" s="28" t="s">
        <v>2</v>
      </c>
      <c r="C20" s="122"/>
    </row>
    <row r="21" spans="1:3">
      <c r="A21" s="121" t="s">
        <v>79</v>
      </c>
      <c r="B21" s="28" t="s">
        <v>2</v>
      </c>
      <c r="C21" s="122"/>
    </row>
    <row r="22" spans="1:3">
      <c r="A22" s="121" t="s">
        <v>80</v>
      </c>
      <c r="B22" s="28" t="s">
        <v>2</v>
      </c>
      <c r="C22" s="122"/>
    </row>
    <row r="23" spans="1:3">
      <c r="A23" s="121" t="s">
        <v>81</v>
      </c>
      <c r="B23" s="28" t="s">
        <v>2</v>
      </c>
      <c r="C23" s="122"/>
    </row>
    <row r="24" spans="1:3">
      <c r="A24" s="121" t="s">
        <v>82</v>
      </c>
      <c r="B24" s="28" t="s">
        <v>2</v>
      </c>
      <c r="C24" s="122"/>
    </row>
    <row r="25" spans="1:3">
      <c r="A25" s="123" t="s">
        <v>83</v>
      </c>
      <c r="B25" s="29" t="s">
        <v>118</v>
      </c>
      <c r="C25" s="124"/>
    </row>
    <row r="26" spans="1:3">
      <c r="A26" s="123" t="s">
        <v>84</v>
      </c>
      <c r="B26" s="29" t="s">
        <v>119</v>
      </c>
      <c r="C26" s="124"/>
    </row>
    <row r="27" spans="1:3">
      <c r="A27" s="123" t="s">
        <v>85</v>
      </c>
      <c r="B27" s="29" t="s">
        <v>120</v>
      </c>
      <c r="C27" s="124"/>
    </row>
    <row r="28" spans="1:3">
      <c r="A28" s="123" t="s">
        <v>86</v>
      </c>
      <c r="B28" s="29" t="s">
        <v>121</v>
      </c>
      <c r="C28" s="124"/>
    </row>
    <row r="29" spans="1:3">
      <c r="A29" s="123" t="s">
        <v>87</v>
      </c>
      <c r="B29" s="29" t="s">
        <v>122</v>
      </c>
      <c r="C29" s="124"/>
    </row>
    <row r="30" spans="1:3">
      <c r="A30" s="123" t="s">
        <v>88</v>
      </c>
      <c r="B30" s="29" t="s">
        <v>123</v>
      </c>
      <c r="C30" s="124"/>
    </row>
    <row r="31" spans="1:3">
      <c r="A31" s="123" t="s">
        <v>89</v>
      </c>
      <c r="B31" s="29" t="s">
        <v>124</v>
      </c>
      <c r="C31" s="124"/>
    </row>
    <row r="32" spans="1:3">
      <c r="A32" s="123" t="s">
        <v>90</v>
      </c>
      <c r="B32" s="29" t="s">
        <v>125</v>
      </c>
      <c r="C32" s="124"/>
    </row>
    <row r="33" spans="1:3">
      <c r="A33" s="123" t="s">
        <v>91</v>
      </c>
      <c r="B33" s="29" t="s">
        <v>126</v>
      </c>
      <c r="C33" s="124"/>
    </row>
    <row r="34" spans="1:3">
      <c r="A34" s="123" t="s">
        <v>92</v>
      </c>
      <c r="B34" s="29" t="s">
        <v>127</v>
      </c>
      <c r="C34" s="124"/>
    </row>
    <row r="35" spans="1:3">
      <c r="A35" s="123" t="s">
        <v>93</v>
      </c>
      <c r="B35" s="29" t="s">
        <v>128</v>
      </c>
      <c r="C35" s="124"/>
    </row>
    <row r="36" spans="1:3">
      <c r="A36" s="123" t="s">
        <v>94</v>
      </c>
      <c r="B36" s="29" t="s">
        <v>129</v>
      </c>
      <c r="C36" s="124"/>
    </row>
    <row r="37" spans="1:3" ht="24">
      <c r="A37" s="123" t="s">
        <v>95</v>
      </c>
      <c r="B37" s="29" t="s">
        <v>130</v>
      </c>
      <c r="C37" s="124"/>
    </row>
    <row r="38" spans="1:3" ht="24">
      <c r="A38" s="123" t="s">
        <v>96</v>
      </c>
      <c r="B38" s="30" t="s">
        <v>131</v>
      </c>
      <c r="C38" s="124"/>
    </row>
    <row r="39" spans="1:3">
      <c r="A39" s="123" t="s">
        <v>97</v>
      </c>
      <c r="B39" s="29" t="s">
        <v>132</v>
      </c>
      <c r="C39" s="124"/>
    </row>
    <row r="40" spans="1:3">
      <c r="A40" s="123" t="s">
        <v>98</v>
      </c>
      <c r="B40" s="29" t="s">
        <v>133</v>
      </c>
      <c r="C40" s="124"/>
    </row>
    <row r="41" spans="1:3">
      <c r="A41" s="123" t="s">
        <v>99</v>
      </c>
      <c r="B41" s="29" t="s">
        <v>2</v>
      </c>
      <c r="C41" s="124"/>
    </row>
    <row r="42" spans="1:3">
      <c r="A42" s="123" t="s">
        <v>100</v>
      </c>
      <c r="B42" s="29" t="s">
        <v>134</v>
      </c>
      <c r="C42" s="124"/>
    </row>
    <row r="43" spans="1:3">
      <c r="A43" s="123" t="s">
        <v>101</v>
      </c>
      <c r="B43" s="29" t="s">
        <v>2</v>
      </c>
      <c r="C43" s="124"/>
    </row>
    <row r="44" spans="1:3">
      <c r="A44" s="123" t="s">
        <v>102</v>
      </c>
      <c r="B44" s="29" t="s">
        <v>135</v>
      </c>
      <c r="C44" s="124"/>
    </row>
    <row r="45" spans="1:3" ht="15" customHeight="1">
      <c r="A45" s="123" t="s">
        <v>103</v>
      </c>
      <c r="B45" s="29" t="s">
        <v>136</v>
      </c>
      <c r="C45" s="124"/>
    </row>
    <row r="46" spans="1:3">
      <c r="A46" s="123" t="s">
        <v>104</v>
      </c>
      <c r="B46" s="29" t="s">
        <v>2</v>
      </c>
      <c r="C46" s="124"/>
    </row>
    <row r="47" spans="1:3" ht="15.6" customHeight="1">
      <c r="A47" s="123" t="s">
        <v>105</v>
      </c>
      <c r="B47" s="29" t="s">
        <v>2</v>
      </c>
      <c r="C47" s="124"/>
    </row>
    <row r="48" spans="1:3">
      <c r="A48" s="123" t="s">
        <v>106</v>
      </c>
      <c r="B48" s="29" t="s">
        <v>2</v>
      </c>
      <c r="C48" s="124"/>
    </row>
    <row r="49" spans="1:3">
      <c r="A49" s="123" t="s">
        <v>107</v>
      </c>
      <c r="B49" s="29" t="s">
        <v>2</v>
      </c>
      <c r="C49" s="124"/>
    </row>
    <row r="50" spans="1:3">
      <c r="A50" s="123" t="s">
        <v>108</v>
      </c>
      <c r="B50" s="29" t="s">
        <v>2</v>
      </c>
      <c r="C50" s="124"/>
    </row>
    <row r="51" spans="1:3">
      <c r="A51" s="123" t="s">
        <v>109</v>
      </c>
      <c r="B51" s="29" t="s">
        <v>2</v>
      </c>
      <c r="C51" s="124"/>
    </row>
    <row r="52" spans="1:3">
      <c r="A52" s="123" t="s">
        <v>110</v>
      </c>
      <c r="B52" s="29" t="s">
        <v>2</v>
      </c>
      <c r="C52" s="124"/>
    </row>
    <row r="53" spans="1:3">
      <c r="A53" s="123" t="s">
        <v>111</v>
      </c>
      <c r="B53" s="29" t="s">
        <v>137</v>
      </c>
      <c r="C53" s="124"/>
    </row>
    <row r="54" spans="1:3">
      <c r="A54" s="123" t="s">
        <v>112</v>
      </c>
      <c r="B54" s="29" t="s">
        <v>138</v>
      </c>
      <c r="C54" s="124"/>
    </row>
    <row r="55" spans="1:3">
      <c r="A55" s="123" t="s">
        <v>113</v>
      </c>
      <c r="B55" s="29" t="s">
        <v>2</v>
      </c>
      <c r="C55" s="124"/>
    </row>
    <row r="56" spans="1:3">
      <c r="A56" s="123" t="s">
        <v>114</v>
      </c>
      <c r="B56" s="29" t="s">
        <v>139</v>
      </c>
      <c r="C56" s="124"/>
    </row>
    <row r="57" spans="1:3">
      <c r="A57" s="123" t="s">
        <v>115</v>
      </c>
      <c r="B57" s="29" t="s">
        <v>140</v>
      </c>
      <c r="C57" s="124"/>
    </row>
    <row r="58" spans="1:3" ht="36">
      <c r="A58" s="123" t="s">
        <v>116</v>
      </c>
      <c r="B58" s="29" t="s">
        <v>141</v>
      </c>
      <c r="C58" s="124"/>
    </row>
    <row r="59" spans="1:3">
      <c r="A59" s="125" t="s">
        <v>117</v>
      </c>
      <c r="B59" s="31" t="s">
        <v>2</v>
      </c>
      <c r="C59" s="124"/>
    </row>
    <row r="60" spans="1:3">
      <c r="A60" s="128" t="s">
        <v>54</v>
      </c>
      <c r="B60" s="32" t="s">
        <v>2</v>
      </c>
      <c r="C60" s="20"/>
    </row>
    <row r="61" spans="1:3" ht="15" thickBot="1">
      <c r="A61" s="110" t="s">
        <v>238</v>
      </c>
      <c r="B61" s="126">
        <v>3</v>
      </c>
      <c r="C61" s="127"/>
    </row>
    <row r="62" spans="1:3">
      <c r="A62" s="67"/>
      <c r="B62" s="68"/>
      <c r="C62" s="69"/>
    </row>
    <row r="63" spans="1:3">
      <c r="A63" s="33" t="s">
        <v>142</v>
      </c>
      <c r="B63" s="15"/>
      <c r="C63" s="7"/>
    </row>
    <row r="64" spans="1:3" ht="14.4" customHeight="1">
      <c r="A64" s="154" t="s">
        <v>330</v>
      </c>
      <c r="B64" s="154"/>
      <c r="C64" s="7"/>
    </row>
    <row r="65" spans="1:3" ht="14.4" customHeight="1">
      <c r="A65" s="70"/>
      <c r="B65" s="70"/>
      <c r="C65" s="7"/>
    </row>
    <row r="66" spans="1:3">
      <c r="A66" s="8" t="s">
        <v>143</v>
      </c>
      <c r="B66" s="8"/>
      <c r="C66" s="8"/>
    </row>
    <row r="67" spans="1:3">
      <c r="A67" s="136" t="s">
        <v>261</v>
      </c>
      <c r="B67" s="136"/>
      <c r="C67" s="136"/>
    </row>
    <row r="68" spans="1:3">
      <c r="A68" s="136"/>
      <c r="B68" s="136"/>
      <c r="C68" s="136"/>
    </row>
    <row r="69" spans="1:3">
      <c r="A69" s="9"/>
      <c r="B69" s="9"/>
      <c r="C69" s="9"/>
    </row>
    <row r="70" spans="1:3">
      <c r="A70" s="10" t="s">
        <v>32</v>
      </c>
      <c r="B70" s="10" t="s">
        <v>33</v>
      </c>
    </row>
    <row r="71" spans="1:3">
      <c r="A71" s="10"/>
      <c r="B71" s="10"/>
    </row>
    <row r="72" spans="1:3">
      <c r="A72" s="10"/>
      <c r="B72" s="10" t="s">
        <v>34</v>
      </c>
    </row>
  </sheetData>
  <mergeCells count="7">
    <mergeCell ref="A8:C8"/>
    <mergeCell ref="A9:C9"/>
    <mergeCell ref="A67:C68"/>
    <mergeCell ref="A17:A18"/>
    <mergeCell ref="B17:B18"/>
    <mergeCell ref="C17:C18"/>
    <mergeCell ref="A64:B64"/>
  </mergeCells>
  <pageMargins left="0.7" right="0.7" top="0.75" bottom="0.75" header="0.3" footer="0.3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CF0D7-A7D3-4AF1-A3B0-7FA63B5DFA0B}">
  <sheetPr>
    <pageSetUpPr fitToPage="1"/>
  </sheetPr>
  <dimension ref="A6:C46"/>
  <sheetViews>
    <sheetView topLeftCell="A19" zoomScaleNormal="100" workbookViewId="0">
      <selection activeCell="A17" sqref="A17:A18"/>
    </sheetView>
  </sheetViews>
  <sheetFormatPr defaultColWidth="56.44140625" defaultRowHeight="14.4"/>
  <sheetData>
    <row r="6" spans="1:3">
      <c r="C6" s="3" t="s">
        <v>38</v>
      </c>
    </row>
    <row r="8" spans="1:3">
      <c r="A8" s="150" t="s">
        <v>39</v>
      </c>
      <c r="B8" s="150"/>
      <c r="C8" s="150"/>
    </row>
    <row r="9" spans="1:3">
      <c r="A9" s="141" t="s">
        <v>42</v>
      </c>
      <c r="B9" s="141"/>
      <c r="C9" s="141"/>
    </row>
    <row r="10" spans="1:3">
      <c r="A10" s="12"/>
      <c r="B10" s="12"/>
      <c r="C10" s="12"/>
    </row>
    <row r="11" spans="1:3">
      <c r="A11" s="12"/>
      <c r="B11" s="12"/>
      <c r="C11" s="12"/>
    </row>
    <row r="12" spans="1:3">
      <c r="A12" s="5" t="s">
        <v>26</v>
      </c>
      <c r="B12" s="12"/>
      <c r="C12" s="12"/>
    </row>
    <row r="13" spans="1:3">
      <c r="A13" s="5"/>
      <c r="B13" s="12"/>
      <c r="C13" s="12"/>
    </row>
    <row r="14" spans="1:3">
      <c r="A14" s="6" t="s">
        <v>145</v>
      </c>
      <c r="B14" s="12"/>
      <c r="C14" s="12"/>
    </row>
    <row r="15" spans="1:3" ht="15" thickBot="1">
      <c r="A15" s="2"/>
      <c r="B15" s="1"/>
      <c r="C15" s="1"/>
    </row>
    <row r="16" spans="1:3" ht="43.5" customHeight="1" thickBot="1">
      <c r="A16" s="24" t="s">
        <v>29</v>
      </c>
      <c r="B16" s="25" t="s">
        <v>0</v>
      </c>
      <c r="C16" s="26" t="s">
        <v>1</v>
      </c>
    </row>
    <row r="17" spans="1:3">
      <c r="A17" s="151" t="s">
        <v>269</v>
      </c>
      <c r="B17" s="155"/>
      <c r="C17" s="157" t="s">
        <v>37</v>
      </c>
    </row>
    <row r="18" spans="1:3" ht="15" hidden="1" customHeight="1">
      <c r="A18" s="152"/>
      <c r="B18" s="156"/>
      <c r="C18" s="153"/>
    </row>
    <row r="19" spans="1:3" ht="39.6">
      <c r="A19" s="63" t="s">
        <v>146</v>
      </c>
      <c r="B19" s="64" t="s">
        <v>158</v>
      </c>
      <c r="C19" s="97"/>
    </row>
    <row r="20" spans="1:3" ht="39.6">
      <c r="A20" s="63" t="s">
        <v>86</v>
      </c>
      <c r="B20" s="64" t="s">
        <v>159</v>
      </c>
      <c r="C20" s="109"/>
    </row>
    <row r="21" spans="1:3">
      <c r="A21" s="63" t="s">
        <v>89</v>
      </c>
      <c r="B21" s="65" t="s">
        <v>160</v>
      </c>
      <c r="C21" s="109"/>
    </row>
    <row r="22" spans="1:3" ht="39.6">
      <c r="A22" s="63" t="s">
        <v>147</v>
      </c>
      <c r="B22" s="65" t="s">
        <v>161</v>
      </c>
      <c r="C22" s="109"/>
    </row>
    <row r="23" spans="1:3" ht="26.4">
      <c r="A23" s="63" t="s">
        <v>148</v>
      </c>
      <c r="B23" s="64" t="s">
        <v>162</v>
      </c>
      <c r="C23" s="109"/>
    </row>
    <row r="24" spans="1:3" ht="26.4">
      <c r="A24" s="63" t="s">
        <v>149</v>
      </c>
      <c r="B24" s="64" t="s">
        <v>163</v>
      </c>
      <c r="C24" s="109"/>
    </row>
    <row r="25" spans="1:3" ht="26.4">
      <c r="A25" s="63" t="s">
        <v>150</v>
      </c>
      <c r="B25" s="64" t="s">
        <v>163</v>
      </c>
      <c r="C25" s="103"/>
    </row>
    <row r="26" spans="1:3">
      <c r="A26" s="63" t="s">
        <v>151</v>
      </c>
      <c r="B26" s="64" t="s">
        <v>164</v>
      </c>
      <c r="C26" s="103"/>
    </row>
    <row r="27" spans="1:3">
      <c r="A27" s="63" t="s">
        <v>152</v>
      </c>
      <c r="B27" s="64" t="s">
        <v>165</v>
      </c>
      <c r="C27" s="103"/>
    </row>
    <row r="28" spans="1:3" ht="52.8">
      <c r="A28" s="63" t="s">
        <v>153</v>
      </c>
      <c r="B28" s="64" t="s">
        <v>166</v>
      </c>
      <c r="C28" s="103"/>
    </row>
    <row r="29" spans="1:3" ht="39.6">
      <c r="A29" s="63" t="s">
        <v>154</v>
      </c>
      <c r="B29" s="64" t="s">
        <v>167</v>
      </c>
      <c r="C29" s="103"/>
    </row>
    <row r="30" spans="1:3">
      <c r="A30" s="63" t="s">
        <v>155</v>
      </c>
      <c r="B30" s="64" t="s">
        <v>168</v>
      </c>
      <c r="C30" s="103"/>
    </row>
    <row r="31" spans="1:3">
      <c r="A31" s="63" t="s">
        <v>156</v>
      </c>
      <c r="B31" s="64" t="s">
        <v>169</v>
      </c>
      <c r="C31" s="103"/>
    </row>
    <row r="32" spans="1:3">
      <c r="A32" s="63" t="s">
        <v>3</v>
      </c>
      <c r="B32" s="64" t="s">
        <v>170</v>
      </c>
      <c r="C32" s="103"/>
    </row>
    <row r="33" spans="1:3">
      <c r="A33" s="63" t="s">
        <v>4</v>
      </c>
      <c r="B33" s="66" t="s">
        <v>2</v>
      </c>
      <c r="C33" s="103"/>
    </row>
    <row r="34" spans="1:3" ht="26.4">
      <c r="A34" s="63" t="s">
        <v>157</v>
      </c>
      <c r="B34" s="66" t="s">
        <v>2</v>
      </c>
      <c r="C34" s="103"/>
    </row>
    <row r="35" spans="1:3" ht="15" thickBot="1">
      <c r="A35" s="110" t="s">
        <v>238</v>
      </c>
      <c r="B35" s="111">
        <v>3</v>
      </c>
      <c r="C35" s="106"/>
    </row>
    <row r="36" spans="1:3">
      <c r="A36" s="60"/>
      <c r="B36" s="61"/>
      <c r="C36" s="62"/>
    </row>
    <row r="37" spans="1:3">
      <c r="A37" s="33" t="s">
        <v>142</v>
      </c>
      <c r="B37" s="15"/>
      <c r="C37" s="7"/>
    </row>
    <row r="38" spans="1:3" ht="16.2" customHeight="1">
      <c r="A38" s="154" t="s">
        <v>268</v>
      </c>
      <c r="B38" s="154"/>
      <c r="C38" s="7"/>
    </row>
    <row r="39" spans="1:3" ht="16.2" customHeight="1">
      <c r="A39" s="134"/>
      <c r="B39" s="134"/>
      <c r="C39" s="7"/>
    </row>
    <row r="40" spans="1:3">
      <c r="A40" s="8" t="s">
        <v>143</v>
      </c>
      <c r="B40" s="8"/>
      <c r="C40" s="8"/>
    </row>
    <row r="41" spans="1:3">
      <c r="A41" s="136" t="s">
        <v>261</v>
      </c>
      <c r="B41" s="136"/>
      <c r="C41" s="136"/>
    </row>
    <row r="42" spans="1:3">
      <c r="A42" s="136"/>
      <c r="B42" s="136"/>
      <c r="C42" s="136"/>
    </row>
    <row r="43" spans="1:3">
      <c r="A43" s="9"/>
      <c r="B43" s="9"/>
      <c r="C43" s="9"/>
    </row>
    <row r="44" spans="1:3">
      <c r="A44" s="10" t="s">
        <v>32</v>
      </c>
      <c r="B44" s="10" t="s">
        <v>33</v>
      </c>
    </row>
    <row r="45" spans="1:3">
      <c r="A45" s="10"/>
      <c r="B45" s="10"/>
    </row>
    <row r="46" spans="1:3">
      <c r="A46" s="10"/>
      <c r="B46" s="10" t="s">
        <v>34</v>
      </c>
    </row>
  </sheetData>
  <mergeCells count="7">
    <mergeCell ref="A41:C42"/>
    <mergeCell ref="A8:C8"/>
    <mergeCell ref="A9:C9"/>
    <mergeCell ref="A17:A18"/>
    <mergeCell ref="B17:B18"/>
    <mergeCell ref="C17:C18"/>
    <mergeCell ref="A38:B38"/>
  </mergeCells>
  <pageMargins left="0.7" right="0.7" top="0.75" bottom="0.75" header="0.3" footer="0.3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094DF-2740-4BE2-9E1D-9897FAB35F45}">
  <sheetPr>
    <pageSetUpPr fitToPage="1"/>
  </sheetPr>
  <dimension ref="A6:D100"/>
  <sheetViews>
    <sheetView topLeftCell="A16" zoomScaleNormal="100" workbookViewId="0">
      <selection activeCell="A77" sqref="A77"/>
    </sheetView>
  </sheetViews>
  <sheetFormatPr defaultColWidth="56.44140625" defaultRowHeight="13.2"/>
  <cols>
    <col min="1" max="1" width="9.5546875" style="71" customWidth="1"/>
    <col min="2" max="16384" width="56.44140625" style="71"/>
  </cols>
  <sheetData>
    <row r="6" spans="1:4">
      <c r="D6" s="72" t="s">
        <v>40</v>
      </c>
    </row>
    <row r="8" spans="1:4">
      <c r="B8" s="167" t="s">
        <v>41</v>
      </c>
      <c r="C8" s="167"/>
      <c r="D8" s="167"/>
    </row>
    <row r="9" spans="1:4">
      <c r="B9" s="168" t="s">
        <v>42</v>
      </c>
      <c r="C9" s="168"/>
      <c r="D9" s="168"/>
    </row>
    <row r="10" spans="1:4">
      <c r="B10" s="73"/>
      <c r="C10" s="73"/>
      <c r="D10" s="73"/>
    </row>
    <row r="11" spans="1:4">
      <c r="B11" s="73"/>
      <c r="C11" s="73"/>
      <c r="D11" s="73"/>
    </row>
    <row r="12" spans="1:4">
      <c r="B12" s="74" t="s">
        <v>225</v>
      </c>
      <c r="C12" s="73"/>
      <c r="D12" s="73"/>
    </row>
    <row r="13" spans="1:4">
      <c r="B13" s="74"/>
      <c r="C13" s="73"/>
      <c r="D13" s="73"/>
    </row>
    <row r="14" spans="1:4">
      <c r="B14" s="75" t="s">
        <v>171</v>
      </c>
      <c r="C14" s="73"/>
      <c r="D14" s="73"/>
    </row>
    <row r="15" spans="1:4" ht="13.8" thickBot="1">
      <c r="B15" s="76"/>
      <c r="C15" s="77"/>
      <c r="D15" s="77"/>
    </row>
    <row r="16" spans="1:4" ht="43.5" customHeight="1" thickBot="1">
      <c r="A16" s="108" t="s">
        <v>224</v>
      </c>
      <c r="B16" s="107" t="s">
        <v>29</v>
      </c>
      <c r="C16" s="25" t="s">
        <v>0</v>
      </c>
      <c r="D16" s="26" t="s">
        <v>1</v>
      </c>
    </row>
    <row r="17" spans="1:4" ht="13.2" customHeight="1">
      <c r="A17" s="161" t="s">
        <v>271</v>
      </c>
      <c r="B17" s="162"/>
      <c r="C17" s="155"/>
      <c r="D17" s="157" t="s">
        <v>223</v>
      </c>
    </row>
    <row r="18" spans="1:4" ht="15" hidden="1" customHeight="1">
      <c r="A18" s="163"/>
      <c r="B18" s="164"/>
      <c r="C18" s="156"/>
      <c r="D18" s="153"/>
    </row>
    <row r="19" spans="1:4" ht="26.4">
      <c r="A19" s="96" t="s">
        <v>272</v>
      </c>
      <c r="B19" s="78" t="s">
        <v>172</v>
      </c>
      <c r="C19" s="79" t="s">
        <v>2</v>
      </c>
      <c r="D19" s="97"/>
    </row>
    <row r="20" spans="1:4" ht="26.4">
      <c r="A20" s="96" t="s">
        <v>273</v>
      </c>
      <c r="B20" s="78" t="s">
        <v>173</v>
      </c>
      <c r="C20" s="79" t="s">
        <v>2</v>
      </c>
      <c r="D20" s="97"/>
    </row>
    <row r="21" spans="1:4" ht="39.6">
      <c r="A21" s="96" t="s">
        <v>274</v>
      </c>
      <c r="B21" s="80" t="s">
        <v>174</v>
      </c>
      <c r="C21" s="79" t="s">
        <v>2</v>
      </c>
      <c r="D21" s="97"/>
    </row>
    <row r="22" spans="1:4" ht="39.6">
      <c r="A22" s="96" t="s">
        <v>275</v>
      </c>
      <c r="B22" s="80" t="s">
        <v>175</v>
      </c>
      <c r="C22" s="79" t="s">
        <v>2</v>
      </c>
      <c r="D22" s="97"/>
    </row>
    <row r="23" spans="1:4" ht="39.6">
      <c r="A23" s="96" t="s">
        <v>276</v>
      </c>
      <c r="B23" s="81" t="s">
        <v>176</v>
      </c>
      <c r="C23" s="82" t="s">
        <v>2</v>
      </c>
      <c r="D23" s="97"/>
    </row>
    <row r="24" spans="1:4" ht="39.6">
      <c r="A24" s="96" t="s">
        <v>277</v>
      </c>
      <c r="B24" s="81" t="s">
        <v>177</v>
      </c>
      <c r="C24" s="82" t="s">
        <v>2</v>
      </c>
      <c r="D24" s="98"/>
    </row>
    <row r="25" spans="1:4" ht="39.6">
      <c r="A25" s="96" t="s">
        <v>278</v>
      </c>
      <c r="B25" s="81" t="s">
        <v>178</v>
      </c>
      <c r="C25" s="82" t="s">
        <v>2</v>
      </c>
      <c r="D25" s="98"/>
    </row>
    <row r="26" spans="1:4" ht="26.4">
      <c r="A26" s="96" t="s">
        <v>279</v>
      </c>
      <c r="B26" s="83" t="s">
        <v>179</v>
      </c>
      <c r="C26" s="82" t="s">
        <v>2</v>
      </c>
      <c r="D26" s="98"/>
    </row>
    <row r="27" spans="1:4" ht="13.2" customHeight="1">
      <c r="A27" s="165" t="s">
        <v>280</v>
      </c>
      <c r="B27" s="166"/>
      <c r="C27" s="84"/>
      <c r="D27" s="99" t="s">
        <v>223</v>
      </c>
    </row>
    <row r="28" spans="1:4" ht="26.4">
      <c r="A28" s="96" t="s">
        <v>281</v>
      </c>
      <c r="B28" s="81" t="s">
        <v>180</v>
      </c>
      <c r="C28" s="82" t="s">
        <v>2</v>
      </c>
      <c r="D28" s="100"/>
    </row>
    <row r="29" spans="1:4">
      <c r="A29" s="96" t="s">
        <v>282</v>
      </c>
      <c r="B29" s="81" t="s">
        <v>181</v>
      </c>
      <c r="C29" s="82" t="s">
        <v>2</v>
      </c>
      <c r="D29" s="98"/>
    </row>
    <row r="30" spans="1:4">
      <c r="A30" s="96" t="s">
        <v>283</v>
      </c>
      <c r="B30" s="81" t="s">
        <v>182</v>
      </c>
      <c r="C30" s="82" t="s">
        <v>2</v>
      </c>
      <c r="D30" s="98"/>
    </row>
    <row r="31" spans="1:4" ht="39.6">
      <c r="A31" s="96" t="s">
        <v>284</v>
      </c>
      <c r="B31" s="81" t="s">
        <v>183</v>
      </c>
      <c r="C31" s="82" t="s">
        <v>2</v>
      </c>
      <c r="D31" s="98"/>
    </row>
    <row r="32" spans="1:4">
      <c r="A32" s="96" t="s">
        <v>285</v>
      </c>
      <c r="B32" s="81" t="s">
        <v>184</v>
      </c>
      <c r="C32" s="82" t="s">
        <v>2</v>
      </c>
      <c r="D32" s="98"/>
    </row>
    <row r="33" spans="1:4" ht="39.6">
      <c r="A33" s="96" t="s">
        <v>286</v>
      </c>
      <c r="B33" s="81" t="s">
        <v>185</v>
      </c>
      <c r="C33" s="82" t="s">
        <v>2</v>
      </c>
      <c r="D33" s="98"/>
    </row>
    <row r="34" spans="1:4">
      <c r="A34" s="96" t="s">
        <v>287</v>
      </c>
      <c r="B34" s="81" t="s">
        <v>186</v>
      </c>
      <c r="C34" s="79" t="s">
        <v>2</v>
      </c>
      <c r="D34" s="98"/>
    </row>
    <row r="35" spans="1:4" ht="13.8" customHeight="1">
      <c r="A35" s="165" t="s">
        <v>288</v>
      </c>
      <c r="B35" s="166"/>
      <c r="C35" s="84"/>
      <c r="D35" s="99" t="s">
        <v>223</v>
      </c>
    </row>
    <row r="36" spans="1:4" ht="26.4">
      <c r="A36" s="96" t="s">
        <v>289</v>
      </c>
      <c r="B36" s="80" t="s">
        <v>187</v>
      </c>
      <c r="C36" s="79" t="s">
        <v>2</v>
      </c>
      <c r="D36" s="100"/>
    </row>
    <row r="37" spans="1:4" ht="26.4">
      <c r="A37" s="96" t="s">
        <v>290</v>
      </c>
      <c r="B37" s="80" t="s">
        <v>188</v>
      </c>
      <c r="C37" s="79" t="s">
        <v>2</v>
      </c>
      <c r="D37" s="98"/>
    </row>
    <row r="38" spans="1:4" ht="26.4">
      <c r="A38" s="96" t="s">
        <v>291</v>
      </c>
      <c r="B38" s="80" t="s">
        <v>189</v>
      </c>
      <c r="C38" s="79" t="s">
        <v>2</v>
      </c>
      <c r="D38" s="101"/>
    </row>
    <row r="39" spans="1:4" ht="66">
      <c r="A39" s="96" t="s">
        <v>292</v>
      </c>
      <c r="B39" s="81" t="s">
        <v>190</v>
      </c>
      <c r="C39" s="79" t="s">
        <v>2</v>
      </c>
      <c r="D39" s="98"/>
    </row>
    <row r="40" spans="1:4">
      <c r="A40" s="96" t="s">
        <v>293</v>
      </c>
      <c r="B40" s="81" t="s">
        <v>191</v>
      </c>
      <c r="C40" s="79" t="s">
        <v>2</v>
      </c>
      <c r="D40" s="98"/>
    </row>
    <row r="41" spans="1:4" ht="39.6">
      <c r="A41" s="96" t="s">
        <v>294</v>
      </c>
      <c r="B41" s="81" t="s">
        <v>192</v>
      </c>
      <c r="C41" s="79" t="s">
        <v>2</v>
      </c>
      <c r="D41" s="102"/>
    </row>
    <row r="42" spans="1:4" ht="26.4">
      <c r="A42" s="96" t="s">
        <v>295</v>
      </c>
      <c r="B42" s="81" t="s">
        <v>193</v>
      </c>
      <c r="C42" s="79" t="s">
        <v>2</v>
      </c>
      <c r="D42" s="103"/>
    </row>
    <row r="43" spans="1:4" ht="39.6">
      <c r="A43" s="96" t="s">
        <v>296</v>
      </c>
      <c r="B43" s="81" t="s">
        <v>194</v>
      </c>
      <c r="C43" s="79" t="s">
        <v>2</v>
      </c>
      <c r="D43" s="103"/>
    </row>
    <row r="44" spans="1:4" ht="40.200000000000003" customHeight="1">
      <c r="A44" s="96" t="s">
        <v>297</v>
      </c>
      <c r="B44" s="80" t="s">
        <v>195</v>
      </c>
      <c r="C44" s="79" t="s">
        <v>2</v>
      </c>
      <c r="D44" s="104"/>
    </row>
    <row r="45" spans="1:4" ht="13.8" customHeight="1">
      <c r="A45" s="165" t="s">
        <v>298</v>
      </c>
      <c r="B45" s="166"/>
      <c r="C45" s="84"/>
      <c r="D45" s="99" t="s">
        <v>223</v>
      </c>
    </row>
    <row r="46" spans="1:4" ht="39.6">
      <c r="A46" s="96" t="s">
        <v>299</v>
      </c>
      <c r="B46" s="80" t="s">
        <v>196</v>
      </c>
      <c r="C46" s="79" t="s">
        <v>2</v>
      </c>
      <c r="D46" s="103"/>
    </row>
    <row r="47" spans="1:4" ht="26.4">
      <c r="A47" s="96" t="s">
        <v>300</v>
      </c>
      <c r="B47" s="80" t="s">
        <v>197</v>
      </c>
      <c r="C47" s="79" t="s">
        <v>2</v>
      </c>
      <c r="D47" s="103"/>
    </row>
    <row r="48" spans="1:4" ht="66">
      <c r="A48" s="96" t="s">
        <v>301</v>
      </c>
      <c r="B48" s="80" t="s">
        <v>198</v>
      </c>
      <c r="C48" s="79" t="s">
        <v>2</v>
      </c>
      <c r="D48" s="103"/>
    </row>
    <row r="49" spans="1:4" ht="26.4">
      <c r="A49" s="96" t="s">
        <v>302</v>
      </c>
      <c r="B49" s="80" t="s">
        <v>199</v>
      </c>
      <c r="C49" s="79" t="s">
        <v>2</v>
      </c>
      <c r="D49" s="103"/>
    </row>
    <row r="50" spans="1:4" ht="26.4">
      <c r="A50" s="96" t="s">
        <v>303</v>
      </c>
      <c r="B50" s="80" t="s">
        <v>200</v>
      </c>
      <c r="C50" s="79" t="s">
        <v>2</v>
      </c>
      <c r="D50" s="103"/>
    </row>
    <row r="51" spans="1:4" ht="39.6">
      <c r="A51" s="96" t="s">
        <v>304</v>
      </c>
      <c r="B51" s="80" t="s">
        <v>201</v>
      </c>
      <c r="C51" s="79" t="s">
        <v>2</v>
      </c>
      <c r="D51" s="103"/>
    </row>
    <row r="52" spans="1:4" ht="39.6">
      <c r="A52" s="96" t="s">
        <v>305</v>
      </c>
      <c r="B52" s="80" t="s">
        <v>202</v>
      </c>
      <c r="C52" s="79" t="s">
        <v>2</v>
      </c>
      <c r="D52" s="103"/>
    </row>
    <row r="53" spans="1:4" ht="39.6">
      <c r="A53" s="96" t="s">
        <v>306</v>
      </c>
      <c r="B53" s="80" t="s">
        <v>203</v>
      </c>
      <c r="C53" s="79" t="s">
        <v>2</v>
      </c>
      <c r="D53" s="103"/>
    </row>
    <row r="54" spans="1:4" ht="39.6">
      <c r="A54" s="96" t="s">
        <v>307</v>
      </c>
      <c r="B54" s="80" t="s">
        <v>204</v>
      </c>
      <c r="C54" s="79" t="s">
        <v>2</v>
      </c>
      <c r="D54" s="103"/>
    </row>
    <row r="55" spans="1:4" ht="13.8" customHeight="1">
      <c r="A55" s="165" t="s">
        <v>308</v>
      </c>
      <c r="B55" s="166"/>
      <c r="C55" s="84"/>
      <c r="D55" s="99" t="s">
        <v>223</v>
      </c>
    </row>
    <row r="56" spans="1:4" ht="52.8">
      <c r="A56" s="96" t="s">
        <v>309</v>
      </c>
      <c r="B56" s="80" t="s">
        <v>205</v>
      </c>
      <c r="C56" s="79" t="s">
        <v>2</v>
      </c>
      <c r="D56" s="103"/>
    </row>
    <row r="57" spans="1:4" ht="26.4">
      <c r="A57" s="96" t="s">
        <v>310</v>
      </c>
      <c r="B57" s="80" t="s">
        <v>206</v>
      </c>
      <c r="C57" s="79" t="s">
        <v>2</v>
      </c>
      <c r="D57" s="103"/>
    </row>
    <row r="58" spans="1:4" ht="52.8">
      <c r="A58" s="96" t="s">
        <v>311</v>
      </c>
      <c r="B58" s="81" t="s">
        <v>207</v>
      </c>
      <c r="C58" s="82" t="s">
        <v>2</v>
      </c>
      <c r="D58" s="103"/>
    </row>
    <row r="59" spans="1:4" ht="52.8">
      <c r="A59" s="96" t="s">
        <v>312</v>
      </c>
      <c r="B59" s="80" t="s">
        <v>208</v>
      </c>
      <c r="C59" s="79" t="s">
        <v>2</v>
      </c>
      <c r="D59" s="103"/>
    </row>
    <row r="60" spans="1:4" ht="79.2">
      <c r="A60" s="96" t="s">
        <v>313</v>
      </c>
      <c r="B60" s="78" t="s">
        <v>209</v>
      </c>
      <c r="C60" s="79" t="s">
        <v>2</v>
      </c>
      <c r="D60" s="103"/>
    </row>
    <row r="61" spans="1:4" ht="52.8">
      <c r="A61" s="96" t="s">
        <v>314</v>
      </c>
      <c r="B61" s="80" t="s">
        <v>210</v>
      </c>
      <c r="C61" s="79" t="s">
        <v>2</v>
      </c>
      <c r="D61" s="103"/>
    </row>
    <row r="62" spans="1:4" ht="39.6">
      <c r="A62" s="96" t="s">
        <v>315</v>
      </c>
      <c r="B62" s="80" t="s">
        <v>211</v>
      </c>
      <c r="C62" s="79" t="s">
        <v>2</v>
      </c>
      <c r="D62" s="103"/>
    </row>
    <row r="63" spans="1:4" ht="12.6" customHeight="1">
      <c r="A63" s="165" t="s">
        <v>316</v>
      </c>
      <c r="B63" s="166"/>
      <c r="C63" s="84"/>
      <c r="D63" s="99" t="s">
        <v>223</v>
      </c>
    </row>
    <row r="64" spans="1:4">
      <c r="A64" s="96" t="s">
        <v>317</v>
      </c>
      <c r="B64" s="81" t="s">
        <v>212</v>
      </c>
      <c r="C64" s="82" t="s">
        <v>2</v>
      </c>
      <c r="D64" s="103"/>
    </row>
    <row r="65" spans="1:4" ht="26.4">
      <c r="A65" s="96" t="s">
        <v>318</v>
      </c>
      <c r="B65" s="80" t="s">
        <v>213</v>
      </c>
      <c r="C65" s="79" t="s">
        <v>2</v>
      </c>
      <c r="D65" s="103"/>
    </row>
    <row r="66" spans="1:4" ht="26.4">
      <c r="A66" s="96" t="s">
        <v>319</v>
      </c>
      <c r="B66" s="80" t="s">
        <v>214</v>
      </c>
      <c r="C66" s="79" t="s">
        <v>2</v>
      </c>
      <c r="D66" s="103"/>
    </row>
    <row r="67" spans="1:4" ht="26.4">
      <c r="A67" s="96" t="s">
        <v>320</v>
      </c>
      <c r="B67" s="81" t="s">
        <v>215</v>
      </c>
      <c r="C67" s="82" t="s">
        <v>2</v>
      </c>
      <c r="D67" s="103"/>
    </row>
    <row r="68" spans="1:4" ht="39.6">
      <c r="A68" s="96" t="s">
        <v>321</v>
      </c>
      <c r="B68" s="81" t="s">
        <v>216</v>
      </c>
      <c r="C68" s="82" t="s">
        <v>2</v>
      </c>
      <c r="D68" s="103"/>
    </row>
    <row r="69" spans="1:4">
      <c r="A69" s="96" t="s">
        <v>322</v>
      </c>
      <c r="B69" s="81" t="s">
        <v>217</v>
      </c>
      <c r="C69" s="82" t="s">
        <v>2</v>
      </c>
      <c r="D69" s="103"/>
    </row>
    <row r="70" spans="1:4">
      <c r="A70" s="96" t="s">
        <v>323</v>
      </c>
      <c r="B70" s="81" t="s">
        <v>218</v>
      </c>
      <c r="C70" s="82" t="s">
        <v>2</v>
      </c>
      <c r="D70" s="103"/>
    </row>
    <row r="71" spans="1:4" ht="39.6">
      <c r="A71" s="96" t="s">
        <v>324</v>
      </c>
      <c r="B71" s="81" t="s">
        <v>219</v>
      </c>
      <c r="C71" s="82" t="s">
        <v>2</v>
      </c>
      <c r="D71" s="103"/>
    </row>
    <row r="72" spans="1:4" ht="66">
      <c r="A72" s="96" t="s">
        <v>325</v>
      </c>
      <c r="B72" s="81" t="s">
        <v>220</v>
      </c>
      <c r="C72" s="82" t="s">
        <v>2</v>
      </c>
      <c r="D72" s="103"/>
    </row>
    <row r="73" spans="1:4" ht="26.4">
      <c r="A73" s="96" t="s">
        <v>326</v>
      </c>
      <c r="B73" s="81" t="s">
        <v>221</v>
      </c>
      <c r="C73" s="82" t="s">
        <v>2</v>
      </c>
      <c r="D73" s="103"/>
    </row>
    <row r="74" spans="1:4" ht="26.4" customHeight="1" thickBot="1">
      <c r="A74" s="159" t="s">
        <v>327</v>
      </c>
      <c r="B74" s="160"/>
      <c r="C74" s="105" t="s">
        <v>222</v>
      </c>
      <c r="D74" s="106"/>
    </row>
    <row r="75" spans="1:4">
      <c r="B75" s="85"/>
      <c r="C75" s="86"/>
      <c r="D75" s="87"/>
    </row>
    <row r="76" spans="1:4" ht="14.4" customHeight="1">
      <c r="A76" s="169" t="s">
        <v>142</v>
      </c>
      <c r="B76" s="169"/>
      <c r="C76" s="86"/>
      <c r="D76" s="88"/>
    </row>
    <row r="77" spans="1:4">
      <c r="A77" s="89" t="s">
        <v>330</v>
      </c>
      <c r="B77" s="89"/>
      <c r="C77" s="86"/>
      <c r="D77" s="88"/>
    </row>
    <row r="78" spans="1:4">
      <c r="A78" s="89"/>
      <c r="B78" s="89"/>
      <c r="C78" s="86"/>
      <c r="D78" s="88"/>
    </row>
    <row r="79" spans="1:4">
      <c r="A79" s="94" t="s">
        <v>226</v>
      </c>
      <c r="B79" s="94" t="s">
        <v>227</v>
      </c>
      <c r="C79" s="86"/>
      <c r="D79" s="88"/>
    </row>
    <row r="80" spans="1:4" ht="22.8">
      <c r="A80" s="95"/>
      <c r="B80" s="94" t="s">
        <v>228</v>
      </c>
      <c r="C80" s="86"/>
      <c r="D80" s="88"/>
    </row>
    <row r="81" spans="1:4">
      <c r="A81" s="95"/>
      <c r="B81" s="94" t="s">
        <v>229</v>
      </c>
      <c r="C81" s="86"/>
      <c r="D81" s="88"/>
    </row>
    <row r="82" spans="1:4">
      <c r="A82" s="95"/>
      <c r="B82" s="94"/>
      <c r="C82" s="86"/>
      <c r="D82" s="88"/>
    </row>
    <row r="83" spans="1:4">
      <c r="A83" s="95"/>
      <c r="B83" s="94" t="s">
        <v>230</v>
      </c>
      <c r="C83" s="86"/>
      <c r="D83" s="88"/>
    </row>
    <row r="84" spans="1:4" ht="22.8">
      <c r="A84" s="95"/>
      <c r="B84" s="94" t="s">
        <v>231</v>
      </c>
      <c r="C84" s="86"/>
      <c r="D84" s="88"/>
    </row>
    <row r="85" spans="1:4">
      <c r="A85" s="95"/>
      <c r="B85" s="94"/>
      <c r="C85" s="86"/>
      <c r="D85" s="88"/>
    </row>
    <row r="86" spans="1:4" ht="22.8">
      <c r="A86" s="95"/>
      <c r="B86" s="94" t="s">
        <v>232</v>
      </c>
      <c r="C86" s="86"/>
      <c r="D86" s="88"/>
    </row>
    <row r="87" spans="1:4">
      <c r="A87" s="95"/>
      <c r="B87" s="94"/>
      <c r="C87" s="86"/>
      <c r="D87" s="88"/>
    </row>
    <row r="88" spans="1:4" ht="22.8">
      <c r="A88" s="95"/>
      <c r="B88" s="94" t="s">
        <v>233</v>
      </c>
      <c r="C88" s="86"/>
      <c r="D88" s="88"/>
    </row>
    <row r="89" spans="1:4">
      <c r="A89" s="95"/>
      <c r="B89" s="94" t="s">
        <v>234</v>
      </c>
      <c r="C89" s="86"/>
      <c r="D89" s="88"/>
    </row>
    <row r="90" spans="1:4">
      <c r="A90" s="95"/>
      <c r="B90" s="94" t="s">
        <v>235</v>
      </c>
      <c r="C90" s="86"/>
      <c r="D90" s="88"/>
    </row>
    <row r="91" spans="1:4">
      <c r="A91" s="95"/>
      <c r="B91" s="94" t="s">
        <v>236</v>
      </c>
      <c r="C91" s="86"/>
      <c r="D91" s="88"/>
    </row>
    <row r="92" spans="1:4">
      <c r="A92" s="95"/>
      <c r="B92" s="94" t="s">
        <v>237</v>
      </c>
      <c r="C92" s="86"/>
      <c r="D92" s="88"/>
    </row>
    <row r="93" spans="1:4">
      <c r="A93" s="89"/>
      <c r="B93" s="89"/>
      <c r="C93" s="86"/>
      <c r="D93" s="88"/>
    </row>
    <row r="94" spans="1:4">
      <c r="A94" s="90" t="str">
        <f>'[1]11.Čitalci potnih listin'!$B$86</f>
        <v>Ponudnik v stolpec "Karakteristike ponujene opreme" navede izpolnjevanje pogoja (DA/NE).</v>
      </c>
      <c r="B94" s="90"/>
      <c r="C94" s="90"/>
      <c r="D94" s="90"/>
    </row>
    <row r="95" spans="1:4" ht="13.2" customHeight="1">
      <c r="A95" s="158" t="s">
        <v>262</v>
      </c>
      <c r="B95" s="158"/>
      <c r="C95" s="158"/>
      <c r="D95" s="93"/>
    </row>
    <row r="96" spans="1:4">
      <c r="B96" s="91"/>
      <c r="C96" s="91"/>
      <c r="D96" s="91"/>
    </row>
    <row r="97" spans="2:4">
      <c r="B97" s="91"/>
      <c r="C97" s="91"/>
      <c r="D97" s="91"/>
    </row>
    <row r="98" spans="2:4">
      <c r="B98" s="92" t="s">
        <v>32</v>
      </c>
      <c r="C98" s="92" t="s">
        <v>33</v>
      </c>
    </row>
    <row r="99" spans="2:4">
      <c r="B99" s="92"/>
      <c r="C99" s="92"/>
    </row>
    <row r="100" spans="2:4">
      <c r="B100" s="92"/>
      <c r="C100" s="92" t="s">
        <v>34</v>
      </c>
    </row>
  </sheetData>
  <mergeCells count="13">
    <mergeCell ref="B8:D8"/>
    <mergeCell ref="B9:D9"/>
    <mergeCell ref="C17:C18"/>
    <mergeCell ref="D17:D18"/>
    <mergeCell ref="A76:B76"/>
    <mergeCell ref="A95:C95"/>
    <mergeCell ref="A74:B74"/>
    <mergeCell ref="A17:B18"/>
    <mergeCell ref="A27:B27"/>
    <mergeCell ref="A35:B35"/>
    <mergeCell ref="A45:B45"/>
    <mergeCell ref="A55:B55"/>
    <mergeCell ref="A63:B63"/>
  </mergeCells>
  <phoneticPr fontId="37" type="noConversion"/>
  <pageMargins left="0.7" right="0.7" top="0.75" bottom="0.75" header="0.3" footer="0.3"/>
  <pageSetup paperSize="9" scale="2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73073-59B1-4CA3-B335-4A3B11C544B0}">
  <sheetPr>
    <pageSetUpPr fitToPage="1"/>
  </sheetPr>
  <dimension ref="A6:C48"/>
  <sheetViews>
    <sheetView tabSelected="1" zoomScaleNormal="100" workbookViewId="0">
      <selection activeCell="A4" sqref="A4"/>
    </sheetView>
  </sheetViews>
  <sheetFormatPr defaultColWidth="56.44140625" defaultRowHeight="14.4"/>
  <sheetData>
    <row r="6" spans="1:3">
      <c r="C6" s="3" t="s">
        <v>263</v>
      </c>
    </row>
    <row r="8" spans="1:3">
      <c r="A8" s="150" t="s">
        <v>242</v>
      </c>
      <c r="B8" s="150"/>
      <c r="C8" s="150"/>
    </row>
    <row r="9" spans="1:3">
      <c r="A9" s="141" t="s">
        <v>42</v>
      </c>
      <c r="B9" s="141"/>
      <c r="C9" s="141"/>
    </row>
    <row r="10" spans="1:3">
      <c r="A10" s="12"/>
      <c r="B10" s="12"/>
      <c r="C10" s="12"/>
    </row>
    <row r="11" spans="1:3">
      <c r="A11" s="12"/>
      <c r="B11" s="12"/>
      <c r="C11" s="12"/>
    </row>
    <row r="12" spans="1:3">
      <c r="A12" s="5" t="s">
        <v>26</v>
      </c>
      <c r="B12" s="12"/>
      <c r="C12" s="12"/>
    </row>
    <row r="13" spans="1:3">
      <c r="A13" s="5"/>
      <c r="B13" s="12"/>
      <c r="C13" s="12"/>
    </row>
    <row r="14" spans="1:3">
      <c r="A14" s="6" t="s">
        <v>243</v>
      </c>
      <c r="B14" s="12"/>
      <c r="C14" s="12"/>
    </row>
    <row r="15" spans="1:3" ht="15" thickBot="1">
      <c r="A15" s="2"/>
      <c r="B15" s="1"/>
      <c r="C15" s="1"/>
    </row>
    <row r="16" spans="1:3" ht="43.5" customHeight="1" thickBot="1">
      <c r="A16" s="24" t="s">
        <v>29</v>
      </c>
      <c r="B16" s="25" t="s">
        <v>0</v>
      </c>
      <c r="C16" s="26" t="s">
        <v>1</v>
      </c>
    </row>
    <row r="17" spans="1:3" ht="30.6" customHeight="1">
      <c r="A17" s="151" t="s">
        <v>332</v>
      </c>
      <c r="B17" s="155"/>
      <c r="C17" s="157" t="s">
        <v>37</v>
      </c>
    </row>
    <row r="18" spans="1:3" ht="15" hidden="1" customHeight="1">
      <c r="A18" s="152"/>
      <c r="B18" s="156"/>
      <c r="C18" s="153"/>
    </row>
    <row r="19" spans="1:3" ht="52.8">
      <c r="A19" s="63" t="s">
        <v>146</v>
      </c>
      <c r="B19" s="129" t="s">
        <v>251</v>
      </c>
      <c r="C19" s="97"/>
    </row>
    <row r="20" spans="1:3" ht="39.6">
      <c r="A20" s="63" t="s">
        <v>86</v>
      </c>
      <c r="B20" s="129" t="s">
        <v>252</v>
      </c>
      <c r="C20" s="109"/>
    </row>
    <row r="21" spans="1:3" ht="26.4">
      <c r="A21" s="63" t="s">
        <v>89</v>
      </c>
      <c r="B21" s="130" t="s">
        <v>253</v>
      </c>
      <c r="C21" s="109"/>
    </row>
    <row r="22" spans="1:3" ht="66">
      <c r="A22" s="63" t="s">
        <v>147</v>
      </c>
      <c r="B22" s="130" t="s">
        <v>254</v>
      </c>
      <c r="C22" s="109"/>
    </row>
    <row r="23" spans="1:3">
      <c r="A23" s="63" t="s">
        <v>244</v>
      </c>
      <c r="B23" s="129" t="s">
        <v>255</v>
      </c>
      <c r="C23" s="109"/>
    </row>
    <row r="24" spans="1:3" ht="26.4">
      <c r="A24" s="63" t="s">
        <v>151</v>
      </c>
      <c r="B24" s="129" t="s">
        <v>256</v>
      </c>
      <c r="C24" s="109"/>
    </row>
    <row r="25" spans="1:3">
      <c r="A25" s="63" t="s">
        <v>152</v>
      </c>
      <c r="B25" s="129" t="s">
        <v>257</v>
      </c>
      <c r="C25" s="103"/>
    </row>
    <row r="26" spans="1:3" ht="52.8">
      <c r="A26" s="63" t="s">
        <v>245</v>
      </c>
      <c r="B26" s="129" t="s">
        <v>258</v>
      </c>
      <c r="C26" s="103"/>
    </row>
    <row r="27" spans="1:3" ht="39.6">
      <c r="A27" s="63" t="s">
        <v>154</v>
      </c>
      <c r="B27" s="129" t="s">
        <v>259</v>
      </c>
      <c r="C27" s="103"/>
    </row>
    <row r="28" spans="1:3">
      <c r="A28" s="63" t="s">
        <v>246</v>
      </c>
      <c r="B28" s="129" t="s">
        <v>2</v>
      </c>
      <c r="C28" s="103"/>
    </row>
    <row r="29" spans="1:3">
      <c r="A29" s="63" t="s">
        <v>247</v>
      </c>
      <c r="B29" s="129" t="s">
        <v>2</v>
      </c>
      <c r="C29" s="103"/>
    </row>
    <row r="30" spans="1:3">
      <c r="A30" s="63" t="s">
        <v>156</v>
      </c>
      <c r="B30" s="129" t="s">
        <v>260</v>
      </c>
      <c r="C30" s="103"/>
    </row>
    <row r="31" spans="1:3">
      <c r="A31" s="63" t="s">
        <v>3</v>
      </c>
      <c r="B31" s="129" t="s">
        <v>170</v>
      </c>
      <c r="C31" s="103"/>
    </row>
    <row r="32" spans="1:3">
      <c r="A32" s="63" t="s">
        <v>248</v>
      </c>
      <c r="B32" s="129" t="s">
        <v>2</v>
      </c>
      <c r="C32" s="103"/>
    </row>
    <row r="33" spans="1:3" ht="26.4">
      <c r="A33" s="63" t="s">
        <v>249</v>
      </c>
      <c r="B33" s="129" t="s">
        <v>2</v>
      </c>
      <c r="C33" s="103"/>
    </row>
    <row r="34" spans="1:3" ht="26.4">
      <c r="A34" s="63" t="s">
        <v>250</v>
      </c>
      <c r="B34" s="129" t="s">
        <v>2</v>
      </c>
      <c r="C34" s="103"/>
    </row>
    <row r="35" spans="1:3">
      <c r="A35" s="63" t="s">
        <v>4</v>
      </c>
      <c r="B35" s="131" t="s">
        <v>2</v>
      </c>
      <c r="C35" s="103"/>
    </row>
    <row r="36" spans="1:3" ht="26.4">
      <c r="A36" s="63" t="s">
        <v>157</v>
      </c>
      <c r="B36" s="131" t="s">
        <v>2</v>
      </c>
      <c r="C36" s="103"/>
    </row>
    <row r="37" spans="1:3" ht="15" thickBot="1">
      <c r="A37" s="132" t="s">
        <v>238</v>
      </c>
      <c r="B37" s="133">
        <v>5</v>
      </c>
      <c r="C37" s="106"/>
    </row>
    <row r="38" spans="1:3">
      <c r="A38" s="60"/>
      <c r="B38" s="61"/>
      <c r="C38" s="62"/>
    </row>
    <row r="39" spans="1:3">
      <c r="A39" s="33" t="s">
        <v>142</v>
      </c>
      <c r="B39" s="15"/>
      <c r="C39" s="7"/>
    </row>
    <row r="40" spans="1:3" ht="13.8" customHeight="1">
      <c r="A40" s="154" t="s">
        <v>330</v>
      </c>
      <c r="B40" s="154"/>
      <c r="C40" s="7"/>
    </row>
    <row r="41" spans="1:3" ht="13.8" customHeight="1">
      <c r="A41" s="70"/>
      <c r="B41" s="70"/>
      <c r="C41" s="7"/>
    </row>
    <row r="42" spans="1:3">
      <c r="A42" s="8" t="s">
        <v>143</v>
      </c>
      <c r="B42" s="8"/>
      <c r="C42" s="8"/>
    </row>
    <row r="43" spans="1:3">
      <c r="A43" s="136" t="s">
        <v>261</v>
      </c>
      <c r="B43" s="136"/>
      <c r="C43" s="136"/>
    </row>
    <row r="44" spans="1:3">
      <c r="A44" s="136"/>
      <c r="B44" s="136"/>
      <c r="C44" s="136"/>
    </row>
    <row r="45" spans="1:3">
      <c r="A45" s="9"/>
      <c r="B45" s="9"/>
      <c r="C45" s="9"/>
    </row>
    <row r="46" spans="1:3">
      <c r="A46" s="10" t="s">
        <v>32</v>
      </c>
      <c r="B46" s="10" t="s">
        <v>33</v>
      </c>
    </row>
    <row r="47" spans="1:3">
      <c r="A47" s="10"/>
      <c r="B47" s="10"/>
    </row>
    <row r="48" spans="1:3">
      <c r="A48" s="10"/>
      <c r="B48" s="10" t="s">
        <v>34</v>
      </c>
    </row>
  </sheetData>
  <mergeCells count="7">
    <mergeCell ref="A43:C44"/>
    <mergeCell ref="A8:C8"/>
    <mergeCell ref="A9:C9"/>
    <mergeCell ref="A17:A18"/>
    <mergeCell ref="B17:B18"/>
    <mergeCell ref="C17:C18"/>
    <mergeCell ref="A40:B40"/>
  </mergeCells>
  <pageMargins left="0.7" right="0.7" top="0.75" bottom="0.75" header="0.3" footer="0.3"/>
  <pageSetup paperSize="9"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REDNA NABAVA</Zadeva>
    <Kontaktna_x0020_oseba_x0020_oz_x0020_naro_x010d_nik xmlns="a2bbbea8-2373-4359-aee5-53e81dc48f2c">Irena</Kontaktna_x0020_oseba_x0020_oz_x0020_naro_x010d_nik>
    <Enota xmlns="a2bbbea8-2373-4359-aee5-53e81dc48f2c" xsi:nil="true"/>
    <Leto xmlns="a2bbbea8-2373-4359-aee5-53e81dc48f2c">2024</Leto>
    <Oprema xmlns="a2bbbea8-2373-4359-aee5-53e81dc48f2c">Računalniki, zasloni, tiskalniki</Oprema>
    <Vrsta_x0020_dokumenta xmlns="a2bbbea8-2373-4359-aee5-53e81dc48f2c">Tehnične specifikacije</Vrsta_x0020_dokumenta>
    <_dlc_DocId xmlns="6de427d9-d40c-4328-8f84-174f69decc78">UDADWAS4TKW6-327590923-368</_dlc_DocId>
    <_dlc_DocIdUrl xmlns="6de427d9-d40c-4328-8f84-174f69decc78">
      <Url>https://portal.itsp.sipol.pri/sites/Referat/nabave/_layouts/15/DocIdRedir.aspx?ID=UDADWAS4TKW6-327590923-368</Url>
      <Description>UDADWAS4TKW6-327590923-368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FCBE72-0770-4834-AAA6-C8271144C4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C1DE8C-1989-44A0-A886-644FDFE986D0}">
  <ds:schemaRefs>
    <ds:schemaRef ds:uri="http://schemas.microsoft.com/office/2006/metadata/properties"/>
    <ds:schemaRef ds:uri="6de427d9-d40c-4328-8f84-174f69decc78"/>
    <ds:schemaRef ds:uri="61194500-d713-4a05-943e-8b08357a41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2bbbea8-2373-4359-aee5-53e81dc48f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F97A60-371C-42E7-9A76-7C021DE308A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D4DE80D-2AE0-4A78-9632-F95592784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Tablični računaln</vt:lpstr>
      <vt:lpstr>Sklop 2 - Zmogljiv prenosnik </vt:lpstr>
      <vt:lpstr>Sklop 3 - Forenzična delovna po</vt:lpstr>
      <vt:lpstr>Sklop 4 - Čitalci potnih listin</vt:lpstr>
      <vt:lpstr>Sklop 5 - Forenzična delovna po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VINKOVIČ Irena</dc:creator>
  <cp:lastModifiedBy>Marija MARTINČIČ BAUMAN</cp:lastModifiedBy>
  <cp:lastPrinted>2025-07-21T13:05:11Z</cp:lastPrinted>
  <dcterms:created xsi:type="dcterms:W3CDTF">2023-04-25T08:30:19Z</dcterms:created>
  <dcterms:modified xsi:type="dcterms:W3CDTF">2025-07-24T10:56:44Z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a7b58409-6bf2-4110-b28d-c2bbb1820d84</vt:lpwstr>
  </property>
</Properties>
</file>